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esktop\Projeto CTG\LICITAÇÃO\"/>
    </mc:Choice>
  </mc:AlternateContent>
  <bookViews>
    <workbookView xWindow="0" yWindow="0" windowWidth="18240" windowHeight="9045"/>
  </bookViews>
  <sheets>
    <sheet name="ORÇAMENTO" sheetId="1" r:id="rId1"/>
    <sheet name="CRONOGRAMA F-F" sheetId="2" r:id="rId2"/>
  </sheets>
  <definedNames>
    <definedName name="_xlnm.Print_Area" localSheetId="1">'CRONOGRAMA F-F'!$A$1:$L$42</definedName>
    <definedName name="_xlnm.Print_Area" localSheetId="0">ORÇAMENTO!$A$1:$I$312</definedName>
    <definedName name="_xlnm.Print_Titles" localSheetId="0">ORÇAMENTO!$5:$5</definedName>
  </definedNames>
  <calcPr calcId="162913"/>
</workbook>
</file>

<file path=xl/calcChain.xml><?xml version="1.0" encoding="utf-8"?>
<calcChain xmlns="http://schemas.openxmlformats.org/spreadsheetml/2006/main">
  <c r="B38" i="2" l="1"/>
  <c r="B37" i="2"/>
  <c r="B29" i="2"/>
  <c r="B28" i="2"/>
  <c r="J11" i="2"/>
  <c r="H281" i="1"/>
  <c r="I281" i="1" s="1"/>
  <c r="H280" i="1"/>
  <c r="I280" i="1" s="1"/>
  <c r="H279" i="1"/>
  <c r="I279" i="1" s="1"/>
  <c r="H278" i="1"/>
  <c r="I278" i="1" s="1"/>
  <c r="H277" i="1"/>
  <c r="I277" i="1" s="1"/>
  <c r="H275" i="1"/>
  <c r="I275" i="1" s="1"/>
  <c r="H274" i="1"/>
  <c r="I274" i="1" s="1"/>
  <c r="H273" i="1"/>
  <c r="I273" i="1" s="1"/>
  <c r="H272" i="1"/>
  <c r="I272" i="1" s="1"/>
  <c r="H271" i="1"/>
  <c r="I271" i="1" s="1"/>
  <c r="H270" i="1"/>
  <c r="I270" i="1" s="1"/>
  <c r="H269" i="1"/>
  <c r="I269" i="1" s="1"/>
  <c r="I276" i="1" l="1"/>
  <c r="B18" i="2" l="1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H267" i="1" l="1"/>
  <c r="I267" i="1" s="1"/>
  <c r="H268" i="1"/>
  <c r="I268" i="1" s="1"/>
  <c r="H265" i="1"/>
  <c r="I265" i="1" s="1"/>
  <c r="I264" i="1" s="1"/>
  <c r="I266" i="1" l="1"/>
  <c r="H263" i="1"/>
  <c r="I263" i="1" s="1"/>
  <c r="I262" i="1" s="1"/>
  <c r="I261" i="1" s="1"/>
  <c r="N18" i="2" s="1"/>
  <c r="J18" i="2" s="1"/>
  <c r="H260" i="1"/>
  <c r="I260" i="1" s="1"/>
  <c r="I259" i="1" s="1"/>
  <c r="I258" i="1" s="1"/>
  <c r="N17" i="2" s="1"/>
  <c r="H17" i="2" s="1"/>
  <c r="H257" i="1"/>
  <c r="I257" i="1" s="1"/>
  <c r="I256" i="1" s="1"/>
  <c r="H255" i="1"/>
  <c r="I255" i="1" s="1"/>
  <c r="H254" i="1"/>
  <c r="I254" i="1" s="1"/>
  <c r="H253" i="1"/>
  <c r="I253" i="1" s="1"/>
  <c r="H252" i="1"/>
  <c r="I252" i="1" s="1"/>
  <c r="H251" i="1"/>
  <c r="I251" i="1" s="1"/>
  <c r="H250" i="1"/>
  <c r="I250" i="1" s="1"/>
  <c r="H246" i="1"/>
  <c r="I246" i="1" s="1"/>
  <c r="H247" i="1"/>
  <c r="I247" i="1" s="1"/>
  <c r="H244" i="1"/>
  <c r="I244" i="1" s="1"/>
  <c r="H243" i="1"/>
  <c r="I243" i="1" s="1"/>
  <c r="H242" i="1"/>
  <c r="I242" i="1" s="1"/>
  <c r="H240" i="1"/>
  <c r="I240" i="1" s="1"/>
  <c r="H239" i="1"/>
  <c r="I239" i="1" s="1"/>
  <c r="H238" i="1"/>
  <c r="I238" i="1" s="1"/>
  <c r="H236" i="1"/>
  <c r="I236" i="1" s="1"/>
  <c r="I235" i="1" s="1"/>
  <c r="H233" i="1"/>
  <c r="I233" i="1" s="1"/>
  <c r="I232" i="1" s="1"/>
  <c r="H231" i="1"/>
  <c r="I231" i="1" s="1"/>
  <c r="I230" i="1" s="1"/>
  <c r="H228" i="1"/>
  <c r="I228" i="1" s="1"/>
  <c r="I227" i="1" s="1"/>
  <c r="H226" i="1"/>
  <c r="I226" i="1" s="1"/>
  <c r="H225" i="1"/>
  <c r="I225" i="1" s="1"/>
  <c r="H224" i="1"/>
  <c r="I224" i="1" s="1"/>
  <c r="H223" i="1"/>
  <c r="I223" i="1" s="1"/>
  <c r="H221" i="1"/>
  <c r="I221" i="1" s="1"/>
  <c r="H220" i="1"/>
  <c r="I220" i="1" s="1"/>
  <c r="H219" i="1"/>
  <c r="I219" i="1" s="1"/>
  <c r="H217" i="1"/>
  <c r="I217" i="1" s="1"/>
  <c r="H216" i="1"/>
  <c r="I216" i="1" s="1"/>
  <c r="H215" i="1"/>
  <c r="I215" i="1" s="1"/>
  <c r="H214" i="1"/>
  <c r="I214" i="1" s="1"/>
  <c r="H212" i="1"/>
  <c r="I212" i="1" s="1"/>
  <c r="H211" i="1"/>
  <c r="I211" i="1" s="1"/>
  <c r="H210" i="1"/>
  <c r="I210" i="1" s="1"/>
  <c r="H209" i="1"/>
  <c r="I209" i="1" s="1"/>
  <c r="H208" i="1"/>
  <c r="I208" i="1" s="1"/>
  <c r="H206" i="1"/>
  <c r="I206" i="1" s="1"/>
  <c r="H205" i="1"/>
  <c r="I205" i="1" s="1"/>
  <c r="H204" i="1"/>
  <c r="I204" i="1" s="1"/>
  <c r="H203" i="1"/>
  <c r="I203" i="1" s="1"/>
  <c r="H201" i="1"/>
  <c r="I201" i="1" s="1"/>
  <c r="H200" i="1"/>
  <c r="I200" i="1" s="1"/>
  <c r="H199" i="1"/>
  <c r="I199" i="1" s="1"/>
  <c r="H198" i="1"/>
  <c r="I198" i="1" s="1"/>
  <c r="H196" i="1"/>
  <c r="I196" i="1" s="1"/>
  <c r="H195" i="1"/>
  <c r="I195" i="1" s="1"/>
  <c r="H194" i="1"/>
  <c r="I194" i="1" s="1"/>
  <c r="H193" i="1"/>
  <c r="I193" i="1" s="1"/>
  <c r="H191" i="1"/>
  <c r="I191" i="1" s="1"/>
  <c r="H190" i="1"/>
  <c r="I190" i="1" s="1"/>
  <c r="H189" i="1"/>
  <c r="I189" i="1" s="1"/>
  <c r="H188" i="1"/>
  <c r="I188" i="1" s="1"/>
  <c r="H186" i="1"/>
  <c r="I186" i="1" s="1"/>
  <c r="H185" i="1"/>
  <c r="I185" i="1" s="1"/>
  <c r="H184" i="1"/>
  <c r="I184" i="1" s="1"/>
  <c r="H183" i="1"/>
  <c r="I183" i="1" s="1"/>
  <c r="H180" i="1"/>
  <c r="I180" i="1" s="1"/>
  <c r="H179" i="1"/>
  <c r="I179" i="1" s="1"/>
  <c r="H178" i="1"/>
  <c r="I178" i="1" s="1"/>
  <c r="H177" i="1"/>
  <c r="I177" i="1" s="1"/>
  <c r="H176" i="1"/>
  <c r="I176" i="1" s="1"/>
  <c r="H174" i="1"/>
  <c r="I174" i="1" s="1"/>
  <c r="H173" i="1"/>
  <c r="I173" i="1" s="1"/>
  <c r="H171" i="1"/>
  <c r="I171" i="1" s="1"/>
  <c r="H170" i="1"/>
  <c r="I170" i="1" s="1"/>
  <c r="H169" i="1"/>
  <c r="I169" i="1" s="1"/>
  <c r="H168" i="1"/>
  <c r="I168" i="1" s="1"/>
  <c r="H167" i="1"/>
  <c r="I167" i="1" s="1"/>
  <c r="H165" i="1"/>
  <c r="I165" i="1" s="1"/>
  <c r="H164" i="1"/>
  <c r="I164" i="1" s="1"/>
  <c r="H163" i="1"/>
  <c r="I163" i="1" s="1"/>
  <c r="H162" i="1"/>
  <c r="I162" i="1" s="1"/>
  <c r="H161" i="1"/>
  <c r="I161" i="1" s="1"/>
  <c r="H160" i="1"/>
  <c r="I160" i="1" s="1"/>
  <c r="H159" i="1"/>
  <c r="I159" i="1" s="1"/>
  <c r="H158" i="1"/>
  <c r="I158" i="1" s="1"/>
  <c r="H157" i="1"/>
  <c r="I157" i="1" s="1"/>
  <c r="H156" i="1"/>
  <c r="I156" i="1" s="1"/>
  <c r="H155" i="1"/>
  <c r="I155" i="1" s="1"/>
  <c r="H154" i="1"/>
  <c r="I154" i="1" s="1"/>
  <c r="H153" i="1"/>
  <c r="I153" i="1" s="1"/>
  <c r="H152" i="1"/>
  <c r="I152" i="1" s="1"/>
  <c r="H151" i="1"/>
  <c r="I151" i="1" s="1"/>
  <c r="H150" i="1"/>
  <c r="I150" i="1" s="1"/>
  <c r="H149" i="1"/>
  <c r="I149" i="1" s="1"/>
  <c r="H148" i="1"/>
  <c r="I148" i="1" s="1"/>
  <c r="H147" i="1"/>
  <c r="I147" i="1" s="1"/>
  <c r="H145" i="1"/>
  <c r="I145" i="1" s="1"/>
  <c r="H144" i="1"/>
  <c r="I144" i="1" s="1"/>
  <c r="H143" i="1"/>
  <c r="I143" i="1" s="1"/>
  <c r="H142" i="1"/>
  <c r="I142" i="1" s="1"/>
  <c r="H141" i="1"/>
  <c r="I141" i="1" s="1"/>
  <c r="H138" i="1"/>
  <c r="I138" i="1" s="1"/>
  <c r="H137" i="1"/>
  <c r="I137" i="1" s="1"/>
  <c r="H136" i="1"/>
  <c r="I136" i="1" s="1"/>
  <c r="H135" i="1"/>
  <c r="I135" i="1" s="1"/>
  <c r="H134" i="1"/>
  <c r="I134" i="1" s="1"/>
  <c r="H133" i="1"/>
  <c r="I133" i="1" s="1"/>
  <c r="H132" i="1"/>
  <c r="I132" i="1" s="1"/>
  <c r="H130" i="1"/>
  <c r="I130" i="1" s="1"/>
  <c r="H129" i="1"/>
  <c r="I129" i="1" s="1"/>
  <c r="H127" i="1"/>
  <c r="I127" i="1" s="1"/>
  <c r="H126" i="1"/>
  <c r="I126" i="1" s="1"/>
  <c r="H125" i="1"/>
  <c r="I125" i="1" s="1"/>
  <c r="H124" i="1"/>
  <c r="I124" i="1" s="1"/>
  <c r="H122" i="1"/>
  <c r="I122" i="1" s="1"/>
  <c r="H121" i="1"/>
  <c r="I121" i="1" s="1"/>
  <c r="H120" i="1"/>
  <c r="I120" i="1" s="1"/>
  <c r="H119" i="1"/>
  <c r="I119" i="1" s="1"/>
  <c r="H118" i="1"/>
  <c r="I118" i="1" s="1"/>
  <c r="H117" i="1"/>
  <c r="I117" i="1" s="1"/>
  <c r="H116" i="1"/>
  <c r="I116" i="1" s="1"/>
  <c r="H115" i="1"/>
  <c r="I115" i="1" s="1"/>
  <c r="H114" i="1"/>
  <c r="I114" i="1" s="1"/>
  <c r="H113" i="1"/>
  <c r="I113" i="1" s="1"/>
  <c r="H112" i="1"/>
  <c r="I112" i="1" s="1"/>
  <c r="H111" i="1"/>
  <c r="I111" i="1" s="1"/>
  <c r="H110" i="1"/>
  <c r="I110" i="1" s="1"/>
  <c r="H108" i="1"/>
  <c r="I108" i="1" s="1"/>
  <c r="H107" i="1"/>
  <c r="I107" i="1" s="1"/>
  <c r="H106" i="1"/>
  <c r="I106" i="1" s="1"/>
  <c r="H105" i="1"/>
  <c r="I105" i="1" s="1"/>
  <c r="H104" i="1"/>
  <c r="I104" i="1" s="1"/>
  <c r="H103" i="1"/>
  <c r="I103" i="1" s="1"/>
  <c r="H102" i="1"/>
  <c r="I102" i="1" s="1"/>
  <c r="H99" i="1"/>
  <c r="I99" i="1" s="1"/>
  <c r="H98" i="1"/>
  <c r="I98" i="1" s="1"/>
  <c r="H96" i="1"/>
  <c r="I96" i="1" s="1"/>
  <c r="H95" i="1"/>
  <c r="I95" i="1" s="1"/>
  <c r="H93" i="1"/>
  <c r="I93" i="1" s="1"/>
  <c r="H92" i="1"/>
  <c r="I92" i="1" s="1"/>
  <c r="H91" i="1"/>
  <c r="I91" i="1" s="1"/>
  <c r="H90" i="1"/>
  <c r="I90" i="1" s="1"/>
  <c r="H89" i="1"/>
  <c r="I89" i="1" s="1"/>
  <c r="H88" i="1"/>
  <c r="I88" i="1" s="1"/>
  <c r="H87" i="1"/>
  <c r="I87" i="1" s="1"/>
  <c r="H86" i="1"/>
  <c r="I86" i="1" s="1"/>
  <c r="H85" i="1"/>
  <c r="I85" i="1" s="1"/>
  <c r="H84" i="1"/>
  <c r="I84" i="1" s="1"/>
  <c r="H83" i="1"/>
  <c r="I83" i="1" s="1"/>
  <c r="H82" i="1"/>
  <c r="I82" i="1" s="1"/>
  <c r="H80" i="1"/>
  <c r="I80" i="1" s="1"/>
  <c r="H79" i="1"/>
  <c r="I79" i="1" s="1"/>
  <c r="H78" i="1"/>
  <c r="I78" i="1" s="1"/>
  <c r="H77" i="1"/>
  <c r="I77" i="1" s="1"/>
  <c r="H76" i="1"/>
  <c r="I76" i="1" s="1"/>
  <c r="H75" i="1"/>
  <c r="I75" i="1" s="1"/>
  <c r="H73" i="1"/>
  <c r="I73" i="1" s="1"/>
  <c r="H72" i="1"/>
  <c r="I72" i="1" s="1"/>
  <c r="H71" i="1"/>
  <c r="I71" i="1" s="1"/>
  <c r="H69" i="1"/>
  <c r="I69" i="1" s="1"/>
  <c r="H68" i="1"/>
  <c r="I68" i="1" s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H60" i="1"/>
  <c r="I60" i="1" s="1"/>
  <c r="H59" i="1"/>
  <c r="I59" i="1" s="1"/>
  <c r="H58" i="1"/>
  <c r="I58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0" i="1"/>
  <c r="I40" i="1" s="1"/>
  <c r="H39" i="1"/>
  <c r="I39" i="1" s="1"/>
  <c r="H37" i="1"/>
  <c r="I37" i="1" s="1"/>
  <c r="I36" i="1" s="1"/>
  <c r="H35" i="1"/>
  <c r="I35" i="1" s="1"/>
  <c r="I34" i="1" s="1"/>
  <c r="H32" i="1"/>
  <c r="I32" i="1" s="1"/>
  <c r="I31" i="1" s="1"/>
  <c r="I30" i="1" s="1"/>
  <c r="N8" i="2" s="1"/>
  <c r="H8" i="2" s="1"/>
  <c r="H29" i="1"/>
  <c r="I29" i="1" s="1"/>
  <c r="H28" i="1"/>
  <c r="I28" i="1" s="1"/>
  <c r="H26" i="1"/>
  <c r="I26" i="1" s="1"/>
  <c r="H25" i="1"/>
  <c r="I25" i="1" s="1"/>
  <c r="H24" i="1"/>
  <c r="I24" i="1" s="1"/>
  <c r="H22" i="1"/>
  <c r="I22" i="1" s="1"/>
  <c r="H21" i="1"/>
  <c r="I21" i="1" s="1"/>
  <c r="H19" i="1"/>
  <c r="I19" i="1" s="1"/>
  <c r="H18" i="1"/>
  <c r="I18" i="1" s="1"/>
  <c r="H15" i="1"/>
  <c r="I15" i="1" s="1"/>
  <c r="I14" i="1" s="1"/>
  <c r="H13" i="1"/>
  <c r="I13" i="1" s="1"/>
  <c r="H12" i="1"/>
  <c r="I12" i="1" s="1"/>
  <c r="H9" i="1"/>
  <c r="I9" i="1" s="1"/>
  <c r="I8" i="1" s="1"/>
  <c r="I7" i="1" s="1"/>
  <c r="N5" i="2" s="1"/>
  <c r="F5" i="2" l="1"/>
  <c r="H5" i="2"/>
  <c r="J5" i="2"/>
  <c r="I17" i="1"/>
  <c r="I166" i="1"/>
  <c r="I187" i="1"/>
  <c r="I207" i="1"/>
  <c r="I97" i="1"/>
  <c r="I172" i="1"/>
  <c r="I27" i="1"/>
  <c r="I42" i="1"/>
  <c r="I61" i="1"/>
  <c r="I81" i="1"/>
  <c r="I101" i="1"/>
  <c r="I128" i="1"/>
  <c r="I175" i="1"/>
  <c r="I241" i="1"/>
  <c r="I74" i="1"/>
  <c r="I218" i="1"/>
  <c r="I20" i="1"/>
  <c r="I38" i="1"/>
  <c r="I33" i="1" s="1"/>
  <c r="N9" i="2" s="1"/>
  <c r="I237" i="1"/>
  <c r="I131" i="1"/>
  <c r="I57" i="1"/>
  <c r="I94" i="1"/>
  <c r="I123" i="1"/>
  <c r="I140" i="1"/>
  <c r="I197" i="1"/>
  <c r="I245" i="1"/>
  <c r="I49" i="1"/>
  <c r="I182" i="1"/>
  <c r="I192" i="1"/>
  <c r="I202" i="1"/>
  <c r="I222" i="1"/>
  <c r="I23" i="1"/>
  <c r="I11" i="1"/>
  <c r="I10" i="1" s="1"/>
  <c r="N6" i="2" s="1"/>
  <c r="F6" i="2" s="1"/>
  <c r="I146" i="1"/>
  <c r="I70" i="1"/>
  <c r="I109" i="1"/>
  <c r="I213" i="1"/>
  <c r="I249" i="1"/>
  <c r="I248" i="1" s="1"/>
  <c r="N16" i="2" s="1"/>
  <c r="J16" i="2" s="1"/>
  <c r="I229" i="1"/>
  <c r="N14" i="2" s="1"/>
  <c r="H14" i="2" s="1"/>
  <c r="J9" i="2" l="1"/>
  <c r="H9" i="2"/>
  <c r="I16" i="1"/>
  <c r="N7" i="2" s="1"/>
  <c r="I41" i="1"/>
  <c r="N10" i="2" s="1"/>
  <c r="I181" i="1"/>
  <c r="N13" i="2" s="1"/>
  <c r="I234" i="1"/>
  <c r="N15" i="2" s="1"/>
  <c r="I100" i="1"/>
  <c r="N11" i="2" s="1"/>
  <c r="I139" i="1"/>
  <c r="N12" i="2" s="1"/>
  <c r="J12" i="2" l="1"/>
  <c r="H12" i="2"/>
  <c r="H10" i="2"/>
  <c r="F10" i="2"/>
  <c r="J10" i="2"/>
  <c r="J19" i="2" s="1"/>
  <c r="F11" i="2"/>
  <c r="H11" i="2"/>
  <c r="J15" i="2"/>
  <c r="H15" i="2"/>
  <c r="F7" i="2"/>
  <c r="H7" i="2"/>
  <c r="H13" i="2"/>
  <c r="F13" i="2"/>
  <c r="F19" i="2" s="1"/>
  <c r="F20" i="2" s="1"/>
  <c r="N20" i="2"/>
  <c r="I6" i="1"/>
  <c r="I283" i="1" s="1"/>
  <c r="I284" i="1" s="1"/>
  <c r="I285" i="1" s="1"/>
  <c r="K19" i="2" l="1"/>
  <c r="G20" i="2"/>
  <c r="G19" i="2"/>
  <c r="H19" i="2"/>
  <c r="I19" i="2" l="1"/>
  <c r="I20" i="2" s="1"/>
  <c r="K20" i="2" s="1"/>
  <c r="H20" i="2"/>
  <c r="J20" i="2" s="1"/>
</calcChain>
</file>

<file path=xl/sharedStrings.xml><?xml version="1.0" encoding="utf-8"?>
<sst xmlns="http://schemas.openxmlformats.org/spreadsheetml/2006/main" count="1003" uniqueCount="575">
  <si>
    <t>SINAPI</t>
  </si>
  <si>
    <t>H</t>
  </si>
  <si>
    <t>PISO (O MODELO DE PORCELANATO DEVERÁ SER APROVADO PELO FISCAL DO CONTRATO)</t>
  </si>
  <si>
    <t>ACOMPANHAMENTO IN LOCO DO (s) RESPONSÁVEL (is) TÉCNICO (s) (6H SEMANAIS)</t>
  </si>
  <si>
    <t>PAREDES (O MODELO DE REVESTIMENTO CERÂMICO DEVERÁ SER APROVADO PELO FISCAL DO CONTRATO)</t>
  </si>
  <si>
    <t>CABO DE COBRE FLEXÍVEL ISOLADO, 25 MM², ANTI-CHAMA 0,6/1,0 KV, PARA REDE ENTERRADA DE DISTRIBUIÇÃO DE ENERGIA ELÉTRICA - FORNECIMENTO E INSTALAÇÃO. AF_12/2021</t>
  </si>
  <si>
    <t>CABO DE COBRE FLEXÍVEL ISOLADO, 10 MM², ANTI-CHAMA 450/750 V, PARA CIRCUITOS TERMINAIS - FORNECIMENTO E INSTALAÇÃO. AF_03/2023</t>
  </si>
  <si>
    <t>CABO DE COBRE FLEXÍVEL ISOLADO, 6 MM², ANTI-CHAMA 450/750 V, PARA CIRCUITOS TERMINAIS - FORNECIMENTO E INSTALAÇÃO. AF_03/2023</t>
  </si>
  <si>
    <t>CABO DE COBRE FLEXÍVEL ISOLADO, 2,5 MM², ANTI-CHAMA 450/750 V, PARA CIRCUITOS TERMINAIS - FORNECIMENTO E INSTALAÇÃO. AF_03/2023</t>
  </si>
  <si>
    <t>CABO DE COBRE FLEXÍVEL ISOLADO, 1,5 MM², ANTI-CHAMA 450/750 V, PARA CIRCUITOS TERMINAIS - FORNECIMENTO E INSTALAÇÃO. AF_03/2023</t>
  </si>
  <si>
    <t>ENGENHEIRO CIVIL DE OBRA PLENO COM ENCARGOS COMPLEMENTARES</t>
  </si>
  <si>
    <t>ART  DE OBRA OU SERVIÇO, VALOR DO CONTRATO OU CUSTO DA OBRA ACIMA DE R$ 15.000,01</t>
  </si>
  <si>
    <t>PLACA DE OBRA EM CHAPA DE AÇO GALVANIZADO, ADESIVADA, Nº 22 (DIMENSÕES DE 2 X 1,125 M), INCLUSO PONTALETES PARA FIXAÇÃO - PADRÃO DA PREFEITURA MUNICIPA</t>
  </si>
  <si>
    <t>ALVENARIA DE BLOCOS CERÂMICOS FURADOS NA HORIZONTAL COM DIMENSÕES DE 9X14X24 CM (ESPESSURA DA PAREDE DE 14 CM) DUAS FACES LISAS E  ARGAMASSA DE ASSENTAMENTO (TRAÇO 1:2:8) COM PREPARO NA BETONEIRA 400 LITROS (OBS: PAREDE A VISTA)</t>
  </si>
  <si>
    <t xml:space="preserve">CONTRAVERGA MOLDADA IN LOCO EM CONCRETO, ESPESSURA DE *15* CM. </t>
  </si>
  <si>
    <t xml:space="preserve">VERGA MOLDADA IN LOCO EM CONCRETO, ESPESSURA DE *20* CM. </t>
  </si>
  <si>
    <t>EMBOÇO, EM ARGAMASSA TRAÇO 1:2:8, PREPARO  MECÂNICO COM BETONEIRA 400 LITROS, APLICADO MANUALMENTE EM PAREDES, COM EXECUÇÃO DE TALISCAS, ESPESSURA DE 10 MM (PARA RECEBIMENTO DE CERÂMICA)</t>
  </si>
  <si>
    <t>CHAPISCO APLICADO EM ALVENARIA (INTERNA E/OU EXTERNA) E/OU ESTRUTURAS DE CONCRETO, UTILIZANDO COLHER DE PEDREIRO, ARGAMASSA 1:3 COM PREPARO EM BETONEIRA 400 L</t>
  </si>
  <si>
    <t>PERFIL U METÁLICO, DIMENSÕES DE 150X50X2,65 MM, INCLUSO SOLDA - FORNECIMENTO E INSTALAÇÃO</t>
  </si>
  <si>
    <t>CABO DE COBRE FLEXÍVEL ISOLADO, 35 MM², ANTI-CHAMA 0,6/1,0 KV, PARA REDE ENTERRADA DE DISTRIBUIÇÃO DE ENERGIA ELÉTRICA - FORNECIMENTO E INSTALAÇÃO. AF_12/2021</t>
  </si>
  <si>
    <t>ELETROCALHA LISA GALVANIZADA, TIPO U, 50X50 MM #24 - FORNECIMENTO E INSTALAÇÃO</t>
  </si>
  <si>
    <t>TÊ HORIZONTAL LISO 50X50 MM, 90 GRAUS - FORNECIMENTO E INSTALAÇÃO</t>
  </si>
  <si>
    <t>COTOVELO RETO LISO , 90 GRAUS, 50X50 MM - FORNECIMENTO E INSTALAÇÃO</t>
  </si>
  <si>
    <t>CURVA DE INVERSÃO 90 GRAUS, LISA, 50X50 MM - FORNECIMENTO E INSTALAÇÃO</t>
  </si>
  <si>
    <t>TERMINAL DE FECHAMENTO PARA ELETROCALHA 50X50 - FORNECIMENTO E INSTALAÇÃO</t>
  </si>
  <si>
    <t>ELETRODUTO PVC FLEXÍVEL CORRUGADO, 25 MM, COR AMARELA FORNECIMENTO E INSTALAÇÃO</t>
  </si>
  <si>
    <t>ELETRODUTO FLEXÍVEL CORRUGADO, PEAD, DN 63 (2"), PARA REDE ENTERRADA DE DISTRIBUIÇÃO DE ENERGIA ELÉTRICA - FORNECIMENTO E INSTALAÇÃO</t>
  </si>
  <si>
    <t>LUMINÁRIA PLAFON DE LED, 24W, EMBUTIR,  BIVOLT, MÍNIMO 1.680 LÚMENS, BRANCO FRIO 6.500K - FORNECIMENTO E INSTALAÇÃO</t>
  </si>
  <si>
    <t>LUMINÁRIA PLAFON DE LED, 18/20W, EMBUTIR, BIVOLT, MÍNIMO 1.080 LÚMENS, BRANCO FRIO 6.500K - FORNECIMENTO E INSTALAÇÃO</t>
  </si>
  <si>
    <t>LUMINÁRIA TIPO PRATO 16 POLEGADAS (VERDE/BRANCO) EM ALUMÍNIO, SOQUETE E-27, INCLUSO PRENSA CABO 3/8 E CABO PP (2x1,5 mm²), INCLUSO LÂMPADA BULBO DE LED 75W, BRANCO FRIO, MÍN. 5.625 LUMENS -  FONECIMENTO E INSTALAÇÃO</t>
  </si>
  <si>
    <t>RODA DE CARROÇA (REUTILIZAÇÃO) -  RODA COMPOSTA POR COM 4 SOQUETES E-27 (FIXADOS NO RODA), CABO PP (2x1,5 mm²), INCLUSO 4 LÂMPADAS BULBO DE LED 40W, BRANCO FRIO, MÍN. 3.200 LUMENS - FORNECIMENTO E INSTALAÇÃO</t>
  </si>
  <si>
    <t>SOQUETE DE PORCELANA BASE E-27 COM LÂMPADA HALOGENA 100W (CHURRASQUEIRA) - FORNECIMENTO E INSTALAÇÃO</t>
  </si>
  <si>
    <t>TOMADA BAIXA DE EMBUTIR (1 MÓDULO), 2P+T 10 A, INCLUINDO SUPORTE E PLACA - FORNECIMENTO E INSTALAÇÃO. AF_03/2023</t>
  </si>
  <si>
    <t>TOMADA MÉDIA DE EMBUTIR (1 MÓDULO), 2P+T 10 A, INCLUINDO SUPORTE E PLACA - FORNECIMENTO E INSTALAÇÃO. AF_03/2023</t>
  </si>
  <si>
    <t>INTERRUPTOR PARALELO (1 MÓDULO), 10A/250V, INCLUINDO SUPORTE E PLACA - FORNECIMENTO E INSTALAÇÃO. AF_03/2023</t>
  </si>
  <si>
    <t>INTERRUPTOR SIMPLES (1 MÓDULO), 10A/250V, INCLUINDO SUPORTE E PLACA - FORNECIMENTO E INSTALAÇÃO. AF_03/2023</t>
  </si>
  <si>
    <t>INTERRUPTOR PARALELO (1 MÓDULO) COM 1 TOMADA DE EMBUTIR 2P+T 10 A, INCLUINDO SUPORTE E PLACA - FORNECIMENTO E INSTALAÇÃO</t>
  </si>
  <si>
    <t>INTERRUPTOR PARALELO (3 MÓDULOS), 10A/250V, INCLUINDO SUPORTE E PLACA - FORNECIMENTO E INSTALAÇÃO. AF_03/2023</t>
  </si>
  <si>
    <t>INTERRUPTOR PARALELO (2 MÓDULOS), 10A/250V, INCLUINDO SUPORTE E PLACA - FORNECIMENTO E INSTALAÇÃO. AF_03/2023</t>
  </si>
  <si>
    <t>INTERRUPTOR INTERMEDIÁRIO (1 MÓDULO), 10A/250V, INCLUINDO SUPORTE E PLACA - FORNECIMENTO E INSTALAÇÃO. AF_03/2023</t>
  </si>
  <si>
    <t>TOMADA BAIXA DE EMBUTIR (1 MÓDULO), 2P+T 20 A, INCLUINDO SUPORTE E PLACA - FORNECIMENTO E INSTALAÇÃO. AF_03/2023</t>
  </si>
  <si>
    <t>TOMADA MÉDIA DE EMBUTIR (2 MÓDULOS), 2P+T 10 A, INCLUINDO SUPORTE E PLACA - FORNECIMENTO E INSTALAÇÃO. AF_03/2023</t>
  </si>
  <si>
    <t>INTERRUPTOR SIMPLES (2 MÓDULOS), 10A/250V, INCLUINDO SUPORTE E PLACA - FORNECIMENTO E INSTALAÇÃO. AF_03/2023</t>
  </si>
  <si>
    <t>CAIXA OCTOGONAL DE FUNDO MÓVEL, EM PVC, 4X4'', PARA ELETRODUTO FLEXÍVEL CORRUGADO (PONTOS DE LUMINÁRIAS) - FORNECIMENTO E INSTALAÇÃO</t>
  </si>
  <si>
    <t>CONECTOR GRAMPO METÁLICO TIPO OLHAL, PARA SPDA, PARA HASTE DE ATERRAMENTO DE 5/8'' E CABOS DE 10 A 50 MM2 - FORNECIMENTO E INSTALAÇÃO. AF_08/2023</t>
  </si>
  <si>
    <t>TUBO PVC, SERIE NORMAL, ESGOTO PREDIAL, DN 75 MM, FORNECIDO E INSTALADO EM RAMAL DE DESCARGA OU RAMAL DE ESGOTO SANITÁRIO</t>
  </si>
  <si>
    <t>TUBO PVC, SERIE NORMAL, ESGOTO PREDIAL, DN 100 MM, FORNECIDO E INSTALADO EM RAMAL DE DESCARGA OU RAMAL DE ESGOTO SANITÁRIO</t>
  </si>
  <si>
    <t>TUBO PVC, SERIE NORMAL, ESGOTO PREDIAL, DN 40 MM, FORNECIDO E INSTALADO EM RAMAL DE DESCARGA OU RAMAL DE ESGOTO SANITÁRIO</t>
  </si>
  <si>
    <t>RASGO LINEAR MECANIZADO EM CONTRAPISO, PARA RAMAIS/ DISTRIBUIÇÃO DE INSTALAÇÕES HIDRÁULICAS, DIÂMETROS MENORES OU IGUAIS A 40 MM</t>
  </si>
  <si>
    <t>RASGO LINEAR MECANIZADO EM CONTRAPISO, PARA RAMAIS/ DISTRIBUIÇÃO DE INSTALAÇÕES HIDRÁULICAS, DIÂMETROS MAIORES QUE 40 MM E MENORES OU IGUAIS A 75 MM</t>
  </si>
  <si>
    <t>RASGO LINEAR MECANIZADO EM CONTRAPISO, PARA RAMAIS/ DISTRIBUIÇÃO DE INSTALAÇÕES HIDRÁULICAS, DIÂMETROS MAIORES QUE 75 MM E MENORES OU IGUAIS A 100 MM</t>
  </si>
  <si>
    <t>CAIXA DE GORDURA PEQUENA (CAPACIDADE: 19 L), CIRCULAR, EM PVC, DIÂMETRO INTERNO= 0,3 M</t>
  </si>
  <si>
    <t>CAIXA DE PVC PARA INSPEÇÃO/INTERLIGAÇÃO DE ESGOTO, 41 LITROS (REF. METASUL) - FORNECIMENTO E INSTALAÇÃO</t>
  </si>
  <si>
    <t>CAIXA SIFONADA, COM GRELHA QUADRADA, PVC, DN 150 X 150 X 50 MM, JUNTA SOLDÁVEL, FORNECIDA E INSTALADA EM RAMAL DE DESCARGA OU EM RAMAL DE ESGOTO SANITÁRIO. AF_08/2022</t>
  </si>
  <si>
    <t>CAIXA DE PASSAGEM EM ALVENARIA DE TIJOLO MACIÇO (1 1/2) COM DIMENSÕES EXTERNAS DE 1,50M X 1,50 M X APROXIMADAMENTE 1,20 M DE PROFUNDIDADE, COM REVESTIMENTO ARGAMASSADO, INCLUSO TAMPA DE CONCRETO</t>
  </si>
  <si>
    <t>BUCHA DE REDUCAO DE PVC, SOLDAVEL, LONGA, COM 60 X 32 MM, PARA AGUA FRIA PREDIAL</t>
  </si>
  <si>
    <t>TE, PVC, SOLDÁVEL, DN 60MM, INSTALADO EM PRUMADA DE ÁGUA - FORNECIMENTO E INSTALAÇÃO. AF_06/2022</t>
  </si>
  <si>
    <t>JOELHO 45 GRAUS, PVC, SOLDÁVEL, DN 60MM, INSTALADO EM PRUMADA DE ÁGUA - FORNECIMENTO E INSTALAÇÃO. AF_06/2022</t>
  </si>
  <si>
    <t>CURVA 90 GRAUS, PVC, SOLDÁVEL, DN 60MM, INSTALADO EM PRUMADA DE ÁGUA - FORNECIMENTO E INSTALAÇÃO. AF_06/2022</t>
  </si>
  <si>
    <t>TUBO, PVC, SOLDÁVEL, DE 60MM, INSTALADO EM PRUMADA DE ÁGUA - FORNECIMENTO E INSTALAÇÃO. AF_06/2022</t>
  </si>
  <si>
    <t>BUCHA DE REDUCAO DE PVC, SOLDAVEL, LONGA, COM 50 X 25 MM, PARA AGUA FRIA PREDIAL</t>
  </si>
  <si>
    <t>BUCHA DE REDUCAO DE PVC, SOLDAVEL, CURTA, COM 60 X 50 MM, PARA AGUA FRIA PREDIAL</t>
  </si>
  <si>
    <t>BUCHA DE REDUCAO DE PVC, SOLDAVEL, CURTA, COM 32 X 25 MM, PARA AGUA FRIA PREDIAL</t>
  </si>
  <si>
    <t>CURVA 90 GRAUS, PVC, SOLDÁVEL, DN 25MM, INSTALADO EM PRUMADA DE ÁGUA - FORNECIMENTO E INSTALAÇÃO. AF_06/2022</t>
  </si>
  <si>
    <t>CURVA 90 GRAUS, PVC, SOLDÁVEL, DN 50MM, INSTALADO EM PRUMADA DE ÁGUA - FORNECIMENTO E INSTALAÇÃO. AF_06/2022</t>
  </si>
  <si>
    <t>TE, PVC, SOLDÁVEL, DN 40MM, INSTALADO EM PRUMADA DE ÁGUA - FORNECIMENTO E INSTALAÇÃO. AF_06/2022</t>
  </si>
  <si>
    <t>JOELHO 45 GRAUS, PVC, SOLDÁVEL, DN 25MM, INSTALADO EM PRUMADA DE ÁGUA - FORNECIMENTO E INSTALAÇÃO. AF_06/2022</t>
  </si>
  <si>
    <t>JOELHO 45 GRAUS, PVC, SOLDÁVEL, DN 32MM, INSTALADO EM PRUMADA DE ÁGUA - FORNECIMENTO E INSTALAÇÃO. AF_06/2022</t>
  </si>
  <si>
    <t>ADAPTADOR PVC, SOLDAVEL, COM FLANGES E ANEL DE VEDACAO, 60 MM X 2", PARA CAIXA D'AGUA</t>
  </si>
  <si>
    <t>ADAPTADOR PVC SOLDAVEL, COM FLANGE E ANEL DE VEDACAO, 40 MM X 1 1/4", PARA CAIXA D'AGUA</t>
  </si>
  <si>
    <t>CURVA 90 GRAUS, PVC, SOLDÁVEL, DN 40MM, INSTALADO EM PRUMADA DE ÁGUA - FORNECIMENTO E INSTALAÇÃO. AF_06/2022</t>
  </si>
  <si>
    <t>JOELHO 90 GRAUS COM BUCHA DE LATÃO, PVC, SOLDÁVEL, DN 25MM, X 3/4  INSTALADO EM RAMAL OU SUB-RAMAL DE ÁGUA - FORNECIMENTO E INSTALAÇÃO</t>
  </si>
  <si>
    <t>JOELHO 90 GRAUS COM BUCHA DE LATÃO, PVC, SOLDÁVEL, DN 25MM, X 1/2  INSTALADO EM RAMAL OU SUB-RAMAL DE ÁGUA - FORNECIMENTO E INSTALAÇÃO</t>
  </si>
  <si>
    <t>REGISTRO DE PRESSÃO BRUTO, LATÃO, ROSCÁVEL, 3/4", COM ACABAMENTO E CANOPLA CROMADOS - FORNECIMENTO E INSTALAÇÃO</t>
  </si>
  <si>
    <t>REGISTRO DE ESFERA, PVC, SOLDÁVEL, COM VOLANTE, DN  60 MM - FORNECIMENTO E INSTALAÇÃO</t>
  </si>
  <si>
    <t>TORNEIRA METÁLICA CROMADA, DE MESA, PARA LAVATÓRIO, TEMPORIZADA PRESSÃO, FECHAMENTO AUTOMATICO - FORNECIMENTO E INSTALAÇÃO</t>
  </si>
  <si>
    <t>CHUVEIRO EM PLÁSTICO CROMADO, COM CANO, 4 TEMPERATURAS (110/220V), INCLUSO INSTALAÇÃO ELÉTRICA E HIDRÁULICA</t>
  </si>
  <si>
    <t>DATA BASE</t>
  </si>
  <si>
    <t>DESCRIÇÃO DO LOTE</t>
  </si>
  <si>
    <t>MUNICÍPIO / UF</t>
  </si>
  <si>
    <t>PORTO ALEGRE</t>
  </si>
  <si>
    <t>10-24 (N DES.)</t>
  </si>
  <si>
    <t>Item</t>
  </si>
  <si>
    <t>Fonte</t>
  </si>
  <si>
    <t>Código</t>
  </si>
  <si>
    <t>Descrição</t>
  </si>
  <si>
    <t>Unidade</t>
  </si>
  <si>
    <t>Quantidade</t>
  </si>
  <si>
    <t>Preço Total (R$)</t>
  </si>
  <si>
    <t>SERVIÇOS TÉCNICOS / ADMINISTRAÇÃO DE OBRA</t>
  </si>
  <si>
    <t>1.1.</t>
  </si>
  <si>
    <t>1.1.1.</t>
  </si>
  <si>
    <t>SERVIÇOS PRELIMINARES</t>
  </si>
  <si>
    <t>2.1.</t>
  </si>
  <si>
    <t>DOCUMENTAÇÕES</t>
  </si>
  <si>
    <t>2.1.1.</t>
  </si>
  <si>
    <t>Cotação</t>
  </si>
  <si>
    <t>UNID.</t>
  </si>
  <si>
    <t>2.1.2.</t>
  </si>
  <si>
    <t>PLOTAGEM DE PROJETOS DE ENGENHARIA</t>
  </si>
  <si>
    <t>2.2.</t>
  </si>
  <si>
    <t>PLACA DE OBRA EM AÇO GALVANIZADO</t>
  </si>
  <si>
    <t>2.2.1.</t>
  </si>
  <si>
    <t>Composição</t>
  </si>
  <si>
    <t>PAREDES E DIVISÓRIAS</t>
  </si>
  <si>
    <t>3.1.</t>
  </si>
  <si>
    <t>ALVENARIA</t>
  </si>
  <si>
    <t>3.1.1.</t>
  </si>
  <si>
    <t>M2</t>
  </si>
  <si>
    <t>3.1.2.</t>
  </si>
  <si>
    <t>M</t>
  </si>
  <si>
    <t>3.2.</t>
  </si>
  <si>
    <t>VERGA E CONTRAVERGA</t>
  </si>
  <si>
    <t>3.2.1.</t>
  </si>
  <si>
    <t>3.2.2.</t>
  </si>
  <si>
    <t>3.3.</t>
  </si>
  <si>
    <t>CHAPISCO, EMBOÇO E REBOCO (PARTE INTERNA)</t>
  </si>
  <si>
    <t>3.3.1.</t>
  </si>
  <si>
    <t>3.3.2.</t>
  </si>
  <si>
    <t>MASSA ÚNICA EM ARGAMASSA TRAÇO 1:2:8 (CIMENTO, CAL E AREIA MÉDIA), PREPARO MECÂNICO COM BETONEIRA 400 LITROS, APLICADO MANUALMENTE EM PAREDES, COM EXECUÇÃO DE TALISCAS, ESPESSURA DE 25 MM (PARA RECEBIMENTO DE PINTURA)</t>
  </si>
  <si>
    <t>3.3.3.</t>
  </si>
  <si>
    <t>3.4.</t>
  </si>
  <si>
    <t>DIVISÓRIAS EM DRYWALL (ESPESSURA FINAL: 11,5 CM)</t>
  </si>
  <si>
    <t>3.4.1.</t>
  </si>
  <si>
    <t>3.4.2.</t>
  </si>
  <si>
    <t>FORRO</t>
  </si>
  <si>
    <t>4.1.</t>
  </si>
  <si>
    <t>FORRO EM DRYWALL</t>
  </si>
  <si>
    <t>4.1.1.</t>
  </si>
  <si>
    <t>REVESTIMENTO DE PISO E PAREDE</t>
  </si>
  <si>
    <t>5.1.</t>
  </si>
  <si>
    <t>5.1.1.</t>
  </si>
  <si>
    <t>5.2.</t>
  </si>
  <si>
    <t>5.2.1.</t>
  </si>
  <si>
    <t>5.3.</t>
  </si>
  <si>
    <t>RODAPÉ EM POLIESTIRENO</t>
  </si>
  <si>
    <t>5.3.1.</t>
  </si>
  <si>
    <t>5.3.2.</t>
  </si>
  <si>
    <t>INSTALAÇÕES ELÉTRICAS</t>
  </si>
  <si>
    <t>6.1.</t>
  </si>
  <si>
    <t>CABEAMENTO</t>
  </si>
  <si>
    <t>6.1.1.</t>
  </si>
  <si>
    <t>6.1.2.</t>
  </si>
  <si>
    <t>6.1.3.</t>
  </si>
  <si>
    <t>6.1.4.</t>
  </si>
  <si>
    <t>6.1.5.</t>
  </si>
  <si>
    <t>6.1.6.</t>
  </si>
  <si>
    <t>6.2.</t>
  </si>
  <si>
    <t>DISPOSITIVOS DE PROTEÇÃO</t>
  </si>
  <si>
    <t>6.2.1.</t>
  </si>
  <si>
    <t>6.2.2.</t>
  </si>
  <si>
    <t>6.2.3.</t>
  </si>
  <si>
    <t>6.2.4.</t>
  </si>
  <si>
    <t>6.2.5.</t>
  </si>
  <si>
    <t>6.2.6.</t>
  </si>
  <si>
    <t>6.2.7.</t>
  </si>
  <si>
    <t>SINAPI-I</t>
  </si>
  <si>
    <t>6.3.</t>
  </si>
  <si>
    <t>QUADROS DE DISTRIBUIÇÃO</t>
  </si>
  <si>
    <t>6.3.1.</t>
  </si>
  <si>
    <t>6.3.2.</t>
  </si>
  <si>
    <t>6.3.3.</t>
  </si>
  <si>
    <t>6.4.</t>
  </si>
  <si>
    <t>ELETROCALHAS E CONEXÕES</t>
  </si>
  <si>
    <t>6.4.1.</t>
  </si>
  <si>
    <t>6.4.2.</t>
  </si>
  <si>
    <t>SUPORTE VERTICAL PARA ELETROCALHA 50X50 MM #18 EM AÇO PRÉ-ZINCADO - FORNECIMENTO E INSTALAÇÃO</t>
  </si>
  <si>
    <t>6.4.3.</t>
  </si>
  <si>
    <t>VERGALHAO ZINCADO ROSCA TOTAL, 1/4" (6,3 MM)</t>
  </si>
  <si>
    <t>6.4.4.</t>
  </si>
  <si>
    <t>CRUZETA HORIZONTAL LISA, 50X50 MM - FORNECIMENTO E INSTALAÇÃO</t>
  </si>
  <si>
    <t>6.4.5.</t>
  </si>
  <si>
    <t>6.4.6.</t>
  </si>
  <si>
    <t>6.4.7.</t>
  </si>
  <si>
    <t>6.4.8.</t>
  </si>
  <si>
    <t>6.5.</t>
  </si>
  <si>
    <t>ELETRODUTOS</t>
  </si>
  <si>
    <t>6.5.1.</t>
  </si>
  <si>
    <t>6.5.2.</t>
  </si>
  <si>
    <t>6.5.3.</t>
  </si>
  <si>
    <t>6.6.</t>
  </si>
  <si>
    <t>LUMINÁRIAS</t>
  </si>
  <si>
    <t>6.6.1.</t>
  </si>
  <si>
    <t>6.6.2.</t>
  </si>
  <si>
    <t>6.6.3.</t>
  </si>
  <si>
    <t>6.6.4.</t>
  </si>
  <si>
    <t>6.6.5.</t>
  </si>
  <si>
    <t>6.6.6.</t>
  </si>
  <si>
    <t>6.7.</t>
  </si>
  <si>
    <t>TOMADAS E INTERRUPTORES</t>
  </si>
  <si>
    <t>6.7.1.</t>
  </si>
  <si>
    <t>6.7.2.</t>
  </si>
  <si>
    <t>6.7.3.</t>
  </si>
  <si>
    <t>6.7.4.</t>
  </si>
  <si>
    <t>6.7.5.</t>
  </si>
  <si>
    <t>6.7.6.</t>
  </si>
  <si>
    <t>6.7.7.</t>
  </si>
  <si>
    <t>6.7.8.</t>
  </si>
  <si>
    <t>6.7.9.</t>
  </si>
  <si>
    <t>6.7.10.</t>
  </si>
  <si>
    <t>6.7.11.</t>
  </si>
  <si>
    <t>6.7.12.</t>
  </si>
  <si>
    <t>6.8.</t>
  </si>
  <si>
    <t>CAIXAS DE PASSAGEM</t>
  </si>
  <si>
    <t>6.8.1.</t>
  </si>
  <si>
    <t>6.8.2.</t>
  </si>
  <si>
    <t>6.9.</t>
  </si>
  <si>
    <t>ATERRAMENTO Q.D GERAL</t>
  </si>
  <si>
    <t>6.9.1.</t>
  </si>
  <si>
    <t>6.9.2.</t>
  </si>
  <si>
    <t>INSTALAÇÕES SANITÁRIAS</t>
  </si>
  <si>
    <t>7.1.</t>
  </si>
  <si>
    <t>TUBULAÇÕES</t>
  </si>
  <si>
    <t>7.1.1.</t>
  </si>
  <si>
    <t>7.1.2.</t>
  </si>
  <si>
    <t>7.1.3.</t>
  </si>
  <si>
    <t>7.1.4.</t>
  </si>
  <si>
    <t>7.1.5.</t>
  </si>
  <si>
    <t>7.1.6.</t>
  </si>
  <si>
    <t>7.1.7.</t>
  </si>
  <si>
    <t>7.2.</t>
  </si>
  <si>
    <t>CONEXÕES</t>
  </si>
  <si>
    <t>7.2.1.</t>
  </si>
  <si>
    <t>7.2.2.</t>
  </si>
  <si>
    <t>7.2.3.</t>
  </si>
  <si>
    <t>7.2.4.</t>
  </si>
  <si>
    <t>7.2.5.</t>
  </si>
  <si>
    <t>7.2.6.</t>
  </si>
  <si>
    <t>7.2.7.</t>
  </si>
  <si>
    <t>7.2.8.</t>
  </si>
  <si>
    <t>7.2.9.</t>
  </si>
  <si>
    <t>7.2.10.</t>
  </si>
  <si>
    <t>7.2.11.</t>
  </si>
  <si>
    <t>7.2.12.</t>
  </si>
  <si>
    <t>7.2.13.</t>
  </si>
  <si>
    <t>7.3.</t>
  </si>
  <si>
    <t>CAIXAS DE INSPEÇÃO/INTERLIGAÇÃO, GORDURA E SIFONADAS</t>
  </si>
  <si>
    <t>7.3.1.</t>
  </si>
  <si>
    <t>7.3.2.</t>
  </si>
  <si>
    <t>7.3.3.</t>
  </si>
  <si>
    <t>7.3.4.</t>
  </si>
  <si>
    <t>7.4.</t>
  </si>
  <si>
    <t>SISTEMA DE TRATAMENTO</t>
  </si>
  <si>
    <t>7.4.1.</t>
  </si>
  <si>
    <t>7.4.2.</t>
  </si>
  <si>
    <t>7.5.</t>
  </si>
  <si>
    <t>LOUÇAS E METAIS</t>
  </si>
  <si>
    <t>7.5.1.</t>
  </si>
  <si>
    <t>7.5.2.</t>
  </si>
  <si>
    <t>7.5.3.</t>
  </si>
  <si>
    <t>7.5.4.</t>
  </si>
  <si>
    <t>7.5.5.</t>
  </si>
  <si>
    <t>7.5.6.</t>
  </si>
  <si>
    <t>7.5.7.</t>
  </si>
  <si>
    <t>MICTÓRIO SIFONADO LOUÇA BRANCA PARA ENTRADA DE ÁGUA EMBUTIDA - PADRÃO ALTO - FORNECIMENTO E INSTALAÇÃO. AF_01/2020</t>
  </si>
  <si>
    <t>INSTALAÇÕES HIDRÁULICAS</t>
  </si>
  <si>
    <t>8.1.</t>
  </si>
  <si>
    <t>8.1.1.</t>
  </si>
  <si>
    <t>8.1.2.</t>
  </si>
  <si>
    <t>8.1.3.</t>
  </si>
  <si>
    <t>8.1.4.</t>
  </si>
  <si>
    <t>8.1.5.</t>
  </si>
  <si>
    <t>8.2.</t>
  </si>
  <si>
    <t>8.2.1.</t>
  </si>
  <si>
    <t>8.2.2.</t>
  </si>
  <si>
    <t>8.2.3.</t>
  </si>
  <si>
    <t>8.2.4.</t>
  </si>
  <si>
    <t>8.2.5.</t>
  </si>
  <si>
    <t>8.2.6.</t>
  </si>
  <si>
    <t>8.2.7.</t>
  </si>
  <si>
    <t>8.2.8.</t>
  </si>
  <si>
    <t>8.2.9.</t>
  </si>
  <si>
    <t>8.2.10.</t>
  </si>
  <si>
    <t>TE, PVC, SOLDÁVEL, DN 25MM, INSTALADO EM RAMAL DE DISTRIBUIÇÃO DE ÁGUA - FORNECIMENTO E INSTALAÇÃO. AF_06/2022</t>
  </si>
  <si>
    <t>8.2.11.</t>
  </si>
  <si>
    <t>8.2.12.</t>
  </si>
  <si>
    <t>TE, PVC, SOLDÁVEL, DN 32MM, INSTALADO EM RAMAL DE DISTRIBUIÇÃO DE ÁGUA - FORNECIMENTO E INSTALAÇÃO. AF_06/2022</t>
  </si>
  <si>
    <t>8.2.13.</t>
  </si>
  <si>
    <t>8.2.14.</t>
  </si>
  <si>
    <t>8.2.15.</t>
  </si>
  <si>
    <t>8.2.16.</t>
  </si>
  <si>
    <t>8.2.17.</t>
  </si>
  <si>
    <t>8.2.18.</t>
  </si>
  <si>
    <t>8.2.19.</t>
  </si>
  <si>
    <t>8.3.</t>
  </si>
  <si>
    <t>REGISTROS</t>
  </si>
  <si>
    <t>8.3.1.</t>
  </si>
  <si>
    <t>8.3.2.</t>
  </si>
  <si>
    <t>8.3.3.</t>
  </si>
  <si>
    <t>8.3.4.</t>
  </si>
  <si>
    <t>8.3.5.</t>
  </si>
  <si>
    <t>8.4.</t>
  </si>
  <si>
    <t>CAIXA D'ÁGUA</t>
  </si>
  <si>
    <t>8.4.1.</t>
  </si>
  <si>
    <t>8.4.2.</t>
  </si>
  <si>
    <t>8.5.</t>
  </si>
  <si>
    <t>8.5.1.</t>
  </si>
  <si>
    <t>TORNEIRA CROMADA TUBO MÓVEL, DE MESA, 1/2" OU 3/4", PARA PIA DE COZINHA, PADRÃO ALTO - FORNECIMENTO E INSTALAÇÃO. AF_01/2020</t>
  </si>
  <si>
    <t>8.5.2.</t>
  </si>
  <si>
    <t>8.5.3.</t>
  </si>
  <si>
    <t>ENGATE / RABICHO FLEXIVEL INOX 1/2" X 30 CM</t>
  </si>
  <si>
    <t>8.5.4.</t>
  </si>
  <si>
    <t>8.5.5.</t>
  </si>
  <si>
    <t>AQUECEDOR ELÉTRICO DE PONTO, 5500W, 220V, 3 TEMPERATURAS -FORNECIMENTO E INSTALAÇÃO</t>
  </si>
  <si>
    <t>TORRE DA CAIXA D'ÁGUA</t>
  </si>
  <si>
    <t>-</t>
  </si>
  <si>
    <t>9.1.</t>
  </si>
  <si>
    <t>FUNDAÇÕES</t>
  </si>
  <si>
    <t>9.1.1.</t>
  </si>
  <si>
    <t>FABRICAÇÃO, MONTAGEM E DESMONTAGEM DE FÔRMA PARA SAPATA CORRIDA, EM MADEIRA SERRADA, E=25 MM, 4 UTILIZAÇÕES. AF_01/2024</t>
  </si>
  <si>
    <t>9.1.2.</t>
  </si>
  <si>
    <t>M3</t>
  </si>
  <si>
    <t>9.1.3.</t>
  </si>
  <si>
    <t>KG</t>
  </si>
  <si>
    <t>9.1.4.</t>
  </si>
  <si>
    <t>CONCRETAGEM UTULIZANDO CONCRETO USINADO BOMBEÁVEL, FCK 30 MPA, BRITA 0 A 1, SLUMP: 100 +/-20 MM, COM BOMBEAMENTO</t>
  </si>
  <si>
    <t>9.2.</t>
  </si>
  <si>
    <t>PILARES DE FUNDAÇÃO</t>
  </si>
  <si>
    <t>9.2.1.</t>
  </si>
  <si>
    <t>MONTAGEM E DESMONTAGEM DE FÔRMA DE PILARES RETANGULARES E ESTRUTURAS SIMILARES, PÉ-DIREITO SIMPLES, EM CHAPA DE MADEIRA COMPENSADA RESINADA, 8 UTILIZAÇÕES. AF_09/2020</t>
  </si>
  <si>
    <t>9.2.2.</t>
  </si>
  <si>
    <t>9.2.3.</t>
  </si>
  <si>
    <t>9.2.4.</t>
  </si>
  <si>
    <t>9.3.</t>
  </si>
  <si>
    <t>VIGAS BALDRAME</t>
  </si>
  <si>
    <t>9.3.1.</t>
  </si>
  <si>
    <t>FABRICAÇÃO, MONTAGEM E DESMONTAGEM DE FÔRMA PARA VIGA BALDRAME, EM MADEIRA SERRADA, E=25 MM, 4 UTILIZAÇÕES. AF_01/2024</t>
  </si>
  <si>
    <t>9.3.2.</t>
  </si>
  <si>
    <t>9.3.3.</t>
  </si>
  <si>
    <t>9.3.4.</t>
  </si>
  <si>
    <t>9.4.</t>
  </si>
  <si>
    <t>PILARES NÍVEL 0,00 M ATÉ NÍVEL 4,00 M</t>
  </si>
  <si>
    <t>9.4.1.</t>
  </si>
  <si>
    <t>9.4.2.</t>
  </si>
  <si>
    <t>9.4.3.</t>
  </si>
  <si>
    <t>9.4.4.</t>
  </si>
  <si>
    <t>9.5.</t>
  </si>
  <si>
    <t>VIGAS NÍVEL 4,00 M</t>
  </si>
  <si>
    <t>9.5.1.</t>
  </si>
  <si>
    <t>9.5.2.</t>
  </si>
  <si>
    <t>9.5.3.</t>
  </si>
  <si>
    <t>9.5.4.</t>
  </si>
  <si>
    <t>9.6.</t>
  </si>
  <si>
    <t>LAJE NÍVEL 4,00 M</t>
  </si>
  <si>
    <t>9.6.1.</t>
  </si>
  <si>
    <t>9.6.2.</t>
  </si>
  <si>
    <t>ARMAÇÃO DE LAJE DE ESTRUTURA CONVENCIONAL DE CONCRETO ARMADO UTILIZANDO AÇO CA-60 DE 5,0 MM - MONTAGEM. AF_06/2022</t>
  </si>
  <si>
    <t>9.6.3.</t>
  </si>
  <si>
    <t>ARMAÇÃO DE LAJE DE ESTRUTURA CONVENCIONAL DE CONCRETO ARMADO UTILIZANDO AÇO CA-50 DE 16,0 MM - MONTAGEM. AF_06/2022</t>
  </si>
  <si>
    <t>9.6.4.</t>
  </si>
  <si>
    <t>ESCORAMENTO DE FÔRMAS DE LAJE EM MADEIRA NÃO APARELHADA, INCLUSO TRAVAMENTO, 4 UTILIZAÇÕES (ESCORAS A CADA 60 CM)</t>
  </si>
  <si>
    <t>9.6.5.</t>
  </si>
  <si>
    <t>9.7.</t>
  </si>
  <si>
    <t>PILARES NÍVEL 4,00 M ATÉ NÍVEL 8,00 M</t>
  </si>
  <si>
    <t>9.7.1.</t>
  </si>
  <si>
    <t>9.7.2.</t>
  </si>
  <si>
    <t>9.7.3.</t>
  </si>
  <si>
    <t>9.7.4.</t>
  </si>
  <si>
    <t>9.8.</t>
  </si>
  <si>
    <t>LAJE DE COBERTURA (REUTILIZAÇÃO DE FÔRMAS E ESCORAMENTO)</t>
  </si>
  <si>
    <t>9.8.1.</t>
  </si>
  <si>
    <t>9.8.2.</t>
  </si>
  <si>
    <t>ARMAÇÃO DE LAJE DE ESTRUTURA CONVENCIONAL DE CONCRETO ARMADO UTILIZANDO AÇO CA-50 DE 10,0 MM - MONTAGEM. AF_06/2022</t>
  </si>
  <si>
    <t>9.8.3.</t>
  </si>
  <si>
    <t>9.9.</t>
  </si>
  <si>
    <t>9.9.1.</t>
  </si>
  <si>
    <t>9.9.2.</t>
  </si>
  <si>
    <t>9.9.3.</t>
  </si>
  <si>
    <t>9.9.4.</t>
  </si>
  <si>
    <t>9.10.</t>
  </si>
  <si>
    <t>9.10.1.</t>
  </si>
  <si>
    <t>INSTALAÇÕES DE GÁS</t>
  </si>
  <si>
    <t>10.1.</t>
  </si>
  <si>
    <t>TUBO PEX</t>
  </si>
  <si>
    <t>10.1.1.</t>
  </si>
  <si>
    <t>10.2.</t>
  </si>
  <si>
    <t>CENTRAL</t>
  </si>
  <si>
    <t>10.2.1.</t>
  </si>
  <si>
    <t>CENTRAL DE GÁS PARA 2 BOTIJÕES P45 KG COM MANÔMETRO, INCLUSO REGULADOR ESTÁGIO ÚNICO, COLETOR, VÁLVULA ESFERA, COTOVELO EM AÇO GALVANIZADO, VÁLVULA DE RETENÇÃO, PIG TAIL, NIPLE GALVANIZADO, SUPORTE COLETOR - FORNECIMENTO E INSTALAÇÃO</t>
  </si>
  <si>
    <t>PINTURA</t>
  </si>
  <si>
    <t>11.1.</t>
  </si>
  <si>
    <t>PINTURA EM PAREDE DE TIJOLO A VISTA (EXTERNA)</t>
  </si>
  <si>
    <t>11.1.1.</t>
  </si>
  <si>
    <t>11.2.</t>
  </si>
  <si>
    <t>PINTURA INTERNA - (PAREDES)</t>
  </si>
  <si>
    <t>11.2.1.</t>
  </si>
  <si>
    <t>11.2.2.</t>
  </si>
  <si>
    <t>11.2.3.</t>
  </si>
  <si>
    <t>11.3.</t>
  </si>
  <si>
    <t>PINTURA INTERNA - FORRO</t>
  </si>
  <si>
    <t>11.3.1.</t>
  </si>
  <si>
    <t>11.3.2.</t>
  </si>
  <si>
    <t>11.3.3.</t>
  </si>
  <si>
    <t>11.4.</t>
  </si>
  <si>
    <t>PINTURA INTERNA - ESTRUTURA METÁLICA APARENTE</t>
  </si>
  <si>
    <t>11.4.1.</t>
  </si>
  <si>
    <t>LIXAMENTO MANUAL EM SUPERFÍCIES METÁLICAS EM OBRA. AF_01/2020</t>
  </si>
  <si>
    <t>11.4.2.</t>
  </si>
  <si>
    <t>PINTURA COM TINTA ALQUÍDICA DE ACABAMENTO (ESMALTE SINTÉTICO FOSCO) APLICADO A ROLO OU PINCEL SOBRE SUPERFÍCIES METÁLICAS, EXECUTADO EM OBRA (2 DEMÃOS), INCLUSO FUNDO PREPARADOR</t>
  </si>
  <si>
    <t>BANCADAS E DIVISÓRIAS</t>
  </si>
  <si>
    <t>12.1.</t>
  </si>
  <si>
    <t>BANCADAS</t>
  </si>
  <si>
    <t>12.1.1.</t>
  </si>
  <si>
    <t>12.1.2.</t>
  </si>
  <si>
    <t>12.1.3.</t>
  </si>
  <si>
    <t>12.1.4.</t>
  </si>
  <si>
    <t>12.1.5.</t>
  </si>
  <si>
    <t>12.1.6.</t>
  </si>
  <si>
    <t>12.2.</t>
  </si>
  <si>
    <t>DIVISÓRIAS</t>
  </si>
  <si>
    <t>12.2.1.</t>
  </si>
  <si>
    <t>IMPERMEABILIZAÇÃO</t>
  </si>
  <si>
    <t>13.1.</t>
  </si>
  <si>
    <t>13.1.1.</t>
  </si>
  <si>
    <t>PORTAS, JANELAS, PORTÃO E FECHAMENTO EM ACM</t>
  </si>
  <si>
    <t>14.1.</t>
  </si>
  <si>
    <t>GRADIL EM BARRA QUADRADA (ÁREA DE CHURRASCO)</t>
  </si>
  <si>
    <t>14.1.1.</t>
  </si>
  <si>
    <t>REFORÇO EM PAREDE DRYWALL COM PLACA DE COMPENSADO NAVAL, ESPESSURA DE 12 MM - FORNECIMENTO E INSTALAÇÃO</t>
  </si>
  <si>
    <t>REVESTIMENTO CERÂMICO PARA PISO COM PLACAS TIPO PORCELANATO DE DIMENSÕES 60X60 CM APLICADA EM AMBIENTES DE ÁREA MAIOR QUE 10 M²</t>
  </si>
  <si>
    <t>SOLEIRA EM GRANITO, LARGURA 15 CM, ESPESSURA 2,0 CM</t>
  </si>
  <si>
    <t>PAPELEIRA DE PAREDE EM METAL CROMADO SEM TAMPA, INCLUSO FIXAÇÃO</t>
  </si>
  <si>
    <t>SABONETEIRA PLASTICA TIPO DISPENSER PARA SABONETE LIQUIDO COM RESERVATORIO 800 A 1500 ML, INCLUSO FIXAÇÃO.</t>
  </si>
  <si>
    <t>LUMINÁRIA SOBREPOR COM ALETA EM ALUMÍNIO, 2 LÂMPADAS T8, 2x9 W  - FORNECIMENTO E INSTALAÇÃO</t>
  </si>
  <si>
    <t>ELETRODUTO PVC FLEXÍVEL CORRUGADO, 32 MM, COR AMARELA - FORNECIMENTO E INSTALAÇÃO</t>
  </si>
  <si>
    <t>CAIXA DE INSPEÇÃO ELÉTRICA, EM PVC, DN 300X300 MM (CP 01, 02, 03 E 04) - ORNECIMENTO E INSTALAÇÃO</t>
  </si>
  <si>
    <t>HASTE DE ATERRAMENTO, DIÂMETRO 5/8", COM 3 METROS - FORNECIMENTO E INSTALAÇÃO</t>
  </si>
  <si>
    <t>JUNÇÃO SIMPLES, PVC, SERIE NORMAL, ESGOTO PREDIAL, DN 50 X 50 MM, JUNTA ELÁSTICA, FORNECIDO E INSTALADO EM RAMAL DE DESCARGA OU RAMAL DE ESGOTO SANITÁRIO. AF_08/2022</t>
  </si>
  <si>
    <t>JOELHO 90 GRAUS, PVC, 100 MM, COM VISITA 50 MM, INSTALADO EM VASO SANITÁRIO - FORNECIMENTO E INSTALAÇÃO</t>
  </si>
  <si>
    <t>TE, PVC, SERIE NORMAL, ESGOTO PREDIAL, DN 50 X 50 MM, JUNTA ELÁSTICA, FORNECIDO E INSTALADO EM PRUMADA DE ESGOTO SANITÁRIO OU VENTILAÇÃO. AF_08/2022</t>
  </si>
  <si>
    <t>JOELHO 90 GRAUS, PVC, SERIE NORMAL, ESGOTO PREDIAL, DN 50 MM, JUNTA ELÁSTICA, FORNECIDO E INSTALADO EM RAMAL DE DESCARGA OU RAMAL DE ESGOTO SANITÁRIO</t>
  </si>
  <si>
    <t>FOSSA SÉPTICA, EM POLIETILENO DE ALTA DENSIDADE (PEAD), CILINDRICA, COM TAMPA, CAPACIDADE APROXIMADA ENTRE 5.000/5.500 LITROS, INCLUSO BASE COM PÓ DE PEDRA PARA ASSENTAMENTO DO SISTEMA - FORNECIMENTO E INSTALAÇÃO</t>
  </si>
  <si>
    <t>FOSSA ANAERÓBIO, EM POLIETILENO DE ALTA DENSIDADE (PEAD), CILINDRICA, COM TAMPA, CAPACIDADE 5.000 LITROS, INCLUSO BASE COM PÓ DE PEDRA PARA ASSENTAMENTO DO SISTEMA - FORNECIMENTO E INSTALAÇÃO</t>
  </si>
  <si>
    <t>PORTA TOALHA BANHO EM METAL CROMADO, TIPO BARRA, INCLUSO FIXAÇÃO</t>
  </si>
  <si>
    <t>VASO SANITÁRIO SIFONADO COM CAIXA ACOPLADA LOUÇA BRANCA - PADRÃO MÉDIO, INCLUSO ENGATE FLEXÍVEL EM METAL CROMADO, 1/2  X 40CM - FORNECIMENTO E INSTALAÇÃO</t>
  </si>
  <si>
    <t>VASO SANITARIO SIFONADO CONVENCIONAL PARA PCD SEM FURO FRONTAL COM LOUÇA BRANCA SEM ASSENTO, INCLUSO CONJUNTO DE LIGAÇÃO PARA BACIA SANITÁRIA AJUSTÁVEL - FORNECIMENTO E INSTALAÇÃO</t>
  </si>
  <si>
    <t>ASSENTO SANITÁRIO CONVENCIONAL - FORNECIMENTO E INSTALACAO</t>
  </si>
  <si>
    <t>TUBO, PVC, SOLDÁVEL, DE 50MM, INSTALADO EM PRUMADA DE ÁGUA - FORNECIMENTO E INSTALAÇÃO. AF_06/2022</t>
  </si>
  <si>
    <t>TUBO, PVC, SOLDÁVEL, DE 40MM, INSTALADO EM PRUMADA DE ÁGUA - FORNECIMENTO E INSTALAÇÃO. AF_06/2022</t>
  </si>
  <si>
    <t>TUBO, PVC, SOLDÁVEL, DE 32MM, INSTALADO EM PRUMADA DE ÁGUA - FORNECIMENTO E INSTALAÇÃO. AF_06/2022</t>
  </si>
  <si>
    <t>TUBO, PVC, SOLDÁVEL, DE 25MM, INSTALADO EM PRUMADA DE ÁGUA - FORNECIMENTO E INSTALAÇÃO. AF_06/2022</t>
  </si>
  <si>
    <t>ALVENARIA DE VEDAÇÃO COM REVESTIMENTO ARGAMASSADO (INTERNO/EXTERNO)</t>
  </si>
  <si>
    <t>ALVENARIA DE BLOCOS CERÂMICOS FURADOS NA HORIZONTAL COM DIMENSÕES DE 14X19X29 CM (ESPESSURA DA PAREDE DE 14 CM)  E ARGAMASSA DE ASSENTAMENTO (TRAÇO 1:2:8) COM PREPARO NA BETONEIRA 400 LITROS</t>
  </si>
  <si>
    <t>PISO EM CONCRETO ARMADO COM TELA DE AÇO NERVURADA Q-195 MALHA 10X10 CM AÇO 5,0 MM (NÍVEL 0)</t>
  </si>
  <si>
    <t>EXECUÇÃO DE PASSEIO (CALÇADA) OU PISO DE CONCRETO COM CONCRETO MOLDADO IN LOCO, FEITO EM OBRA, ACABAMENTO CONVENCIONAL, ESPESSURA 8 CM, ARMADO</t>
  </si>
  <si>
    <t>LASTRO COM MATERIAL GRANULAR, APLICADO EM PISOS OU LAJES SOBRE SOLO, ESPESSURA DE *5 CM*. AF_01/2024</t>
  </si>
  <si>
    <t>ARMAÇÃO DE SAPATA ISOLADA, VIGA BALDRAME E SAPATA CORRIDA UTILIZANDO AÇO CA-50 DE 10 MM - MONTAGEM. AF_01/2024</t>
  </si>
  <si>
    <t>ARMAÇÃO DE PILAR OU VIGA DE ESTRUTURA CONVENCIONAL DE CONCRETO ARMADO UTILIZANDO AÇO CA-50 DE 6,3 MM - MONTAGEM. AF_06/2022</t>
  </si>
  <si>
    <t>ARMAÇÃO DE PILAR OU VIGA DE ESTRUTURA CONVENCIONAL DE CONCRETO ARMADO UTILIZANDO AÇO CA-50 DE 16,0 MM - MONTAGEM</t>
  </si>
  <si>
    <t>ARMAÇÃO DE PILAR OU VIGA DE ESTRUTURA CONVENCIONAL DE CONCRETO ARMADO UTILIZANDO AÇO CA-60 DE 5,0 MM - MONTAGEM. AF_06/2022</t>
  </si>
  <si>
    <t>ARMAÇÃO DE PILAR OU VIGA DE ESTRUTURA CONVENCIONAL DE CONCRETO ARMADO UTILIZANDO AÇO CA-50 DE 12,5 MM - MONTAGEM</t>
  </si>
  <si>
    <t>ARMAÇÃO DE PILAR OU VIGA DE ESTRUTURA CONVENCIONAL DE CONCRETO ARMADO UTILIZANDO AÇO CA-50 DE 6,3 MM - MONTAGEM</t>
  </si>
  <si>
    <t>ARMAÇÃO DE PILAR OU VIGA DE ESTRUTURA CONVENCIONAL DE CONCRETO ARMADO UTILIZANDO AÇO CA-50 DE 20,0 MM - MONTAGEM</t>
  </si>
  <si>
    <t>MONTAGEM E DESMONTAGEM DE FÔRMA DE LAJE MACIÇA, PÉ-DIREITO SIMPLES, EM CHAPA DE MADEIRA COMPENSADA RESINADA, 6 UTILIZAÇÕES. AF_09/2020</t>
  </si>
  <si>
    <t>ARMAÇÃO DE PILAR OU VIGA DE ESTRUTURA CONVENCIONAL DE CONCRETO ARMADO UTILIZANDO AÇO CA-50 DE 16,0 MM - MONTAGEM. AF_06/2022</t>
  </si>
  <si>
    <t>TUBO, PEX, MULTICAMADA, DN 20, INSTALADO EM IMPLANTAÇÃO DE INSTALAÇÕES DE GÁS - FORNECIMENTO E INSTALAÇÃO. AF_01/2020</t>
  </si>
  <si>
    <t>PINTURA COM TINTA/RESINA ACRÍLICA PREMIUM, APLICAÇÃO MANUAL EM PAREDES DE TIJOLO A VISTA, DUAS DEMÃOS</t>
  </si>
  <si>
    <t>EMASSAMENTO COM MASSA CORRIDA, APLICAÇÃO EM PAREDE, DUAS DEMÃOS, INCLUSO LIXAMENTO MANUAL</t>
  </si>
  <si>
    <t>FUNDO SELADOR ACRÍLICO, APLICAÇÃO EM PAREDE/TETO, DUAS DEMÃOS</t>
  </si>
  <si>
    <t>PINTURA LÁTEX ACRÍLICA PREMIUM, APLICAÇÃO MANUAL EM PAREDES, DUAS DEMÃOS</t>
  </si>
  <si>
    <t>EMASSAMENTO COM MASSA CORRIDA, APLICAÇÃO EM TETO, DUAS DEMÃOS, INCLUSO LIXAMENTO MANUAL</t>
  </si>
  <si>
    <t>PINTURA LÁTEX ACRÍLICA PREMIUM, APLICAÇÃO MANUAL EM TETO, DUAS DEMÃOS</t>
  </si>
  <si>
    <t>TAMPO PARA BANCADA DE COZINHA EM GRANITO PRETO ARACRUZ POLIDO, COM QUINAS ABAULADAS, COM COMPRIMENTO DE 2,65 M E LARGURA DE 0,60 M, COM SAIA DE 15 CM, INCLUSO 1 CUBA EM AÇO INÓX (AISI 304) DE EMBUTIR COM DIMENSÃO DE 40X34X12 CM - ÁREA DE CHURRASCO - FORNECIMENTO E INSTALAÇÃO</t>
  </si>
  <si>
    <t>TAMPO PARA BANCADA DE COZINHA EM GRANITO PRETO ARACRUZ POLIDO, COM QUINAS ABAULADAS, COM COMPRIMENTO DE 3,80 M E LARGURA DE 0,60 M, COM SAIA DE 15 CM, INCLUSO 3 CUBA EM AÇO INÓX (AISI 304) DE EMBUTIR COM DIMENSÃO DE 40X34X12 CM - COZINHA - FORNECIMENTO E INSTALAÇÃO</t>
  </si>
  <si>
    <t>TAMPO PARA BANCADA DE COZINHA EM GRANITO PRETO ARACRUZ POLIDO, COM QUINAS ABAULADAS, COM COMPRIMENTO DE 2,00 M E LARGURA DE 0,60 M, COM SAIA DE 15 CM, INCLUSO 3 CUBA EM AÇO INÓX (AISI 304) DE EMBUTIR COM DIMENSÃO DE 40X34X12 CM - COPA - FORNECIMENTO E INSTALAÇÃO</t>
  </si>
  <si>
    <t>TAMPO PARA BANCADA DE TRABALHO EM GRANITO PRETO ARACRUZ POLIDO, COM QUINAS ABAULADAS, COM COMPRIMENTO DE 3,00 M E LARGURA DE 1,00 M, COM SAIA DE 15 CM - COZINHA - FORNECIMENTO E INSTALAÇÃO</t>
  </si>
  <si>
    <t>DIVISÓRIA EM GRANITO PRETO ARACRUZ COM DUAS FACES POLIDAS, ESP: 2,5 CM, INCLUSIVE FIXAÇÃO COM COLA P.U,</t>
  </si>
  <si>
    <t>PAREDES ATÉ 1,50 M DE ALTURA (TODAS PAREDES COM REVESTIMENTO CERÂMICO)</t>
  </si>
  <si>
    <t>VALOR TOTAL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</si>
  <si>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</si>
  <si>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</si>
  <si>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</si>
  <si>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</si>
  <si>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</si>
  <si>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</si>
  <si>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</si>
  <si>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</si>
  <si>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</si>
  <si>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</si>
  <si>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</si>
  <si>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</si>
  <si>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</si>
  <si>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</si>
  <si>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IMPERMEABILIZAÇÃO DE PAREDE OU PISO COM REVESTIMENTO IMPERMEABILIZANTE SIKATOP 100, 2 DEMÃOS- FORNECIMENTO E APLICAÇÃO</t>
  </si>
  <si>
    <t>BANCADA EM GRANITO PRETO ARACRUZ POLIDO, COM QUINAS ABAULADAS, COM ALTURA DE 0,95 M, COMPRIMENTO DE 2,90 M E LARGURA DE 0,60 M, COM SAIA E ESPELHO DE 15 CM, INCLUSO 3 CUBAS OVAIS COM DIMENSÃO DE 50X35 CM (LxC) - BANHEIRO FEMININO -
FORNECIMENTO E INSTALAÇÃO</t>
  </si>
  <si>
    <t>BANCADA EM GRANITO PRETO ARACRUZ POLIDO, COM QUINAS ABAULADAS, COM ALTURA DE 0,95 M, COMPRIMENTO DE 2,55 M E LARGURA DE 0,60 M, COM SAIA E ESPELHO DE 15 CM, INCLUSO 3 CUBAS OVAIS COM DIMENSÃO DE 50X35 CM (LxC) - BANHEIRO MASCULINO -
FORNECIMENTO E INSTALAÇÃO</t>
  </si>
  <si>
    <t>REGISTRO DE ESFERA, PVC, SOLDÁVEL, COM VOLANTE, DN  40 MM - FORNECIMENTO E INSTALAÇÃO</t>
  </si>
  <si>
    <t>REGISTRO DE GAVETA BRUTO, LATÃO, ROSCÁVEL, 1 1/2", COM ACABAMENTO E CANOPLA CROMADOS - FORNECIMENTO E INSTALAÇÃO</t>
  </si>
  <si>
    <t>REGISTRO DE GAVETA BRUTO, LATÃO, ROSCÁVEL, 3/4", COMACABAMENTO E CANOPLA CROMADOS -  FORNECIMENTO E INSTALAÇÃO</t>
  </si>
  <si>
    <t>CAIXA D'ÁGUA/RESERVATÓRIO EM POLIETILENO COM CAPACIDADE PARA 15.000 LITROS, COM TAMPA, INCLUSO TORNEIRA BOIA - FORNECIMENTO E INSTALAÇÃO</t>
  </si>
  <si>
    <t>PRESSURIZADOR 20 M.C.A, 220V, INCLUSO CONEXÕES - FORNECIMENTO E INSTALAÇÃO</t>
  </si>
  <si>
    <t>JOELHO 45 GRAUS, PVC, SERIE NORMAL, ESGOTO PREDIAL, DN 100 MM, JUNTA ELÁSTICA, FORNECIDO E INSTALADO EM RAMAL DE DESCARGA OU RAMAL DE ESGOTO SANITÁRIO. AF_08/2022</t>
  </si>
  <si>
    <t>CURVA LONGA 90 GRAUS, PVC, SERIE NORMAL, ESGOTO PREDIAL, DN 75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</si>
  <si>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</si>
  <si>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</si>
  <si>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JOELHO 45 GRAUS, PVC, SERIE NORMAL, ESGOTO PREDIAL, DN 40 MM, JUNTA SOLDÁVEL,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</si>
  <si>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</si>
  <si>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JUNÇÃO DE REDUÇÃO INVERTIDA, PVC, SÉRIE NORMAL, ESGOTO PREDIAL, DN 100 X 50 MM, JUNTA ELÁSTICA, FORNECIDO E INSTALADO EM RAMAL DE DESCARGA OU RAMAL DE ESGOTO SANITÁRIO</t>
  </si>
  <si>
    <t>JUNÇÃO DE REDUÇÃO INVERTIDA, PVC, SÉRIE NORMAL, ESGOTO PREDIAL, DN 75 X 50 MM, JUNTA ELÁSTICA, FORNECIDO E INSTALADO EM RAMAL DE DESCARGA OU RAMAL DE ESGOTO SANITÁRIO</t>
  </si>
  <si>
    <t>TE, PVC, SÉRIE NORMAL, ESGOTO PREDIAL, DN 100 X 50 MM, JUNTA ELÁSTICA, FORNECIDO E INSTALADO EM PRUMADA DE ESGOTO SANITÁRIO OU VENTILAÇÃO. AF_08/2022</t>
  </si>
  <si>
    <t>TUBO PVC, SERIE NORMAL, ESGOTO PREDIAL, DN 50 MM, FORNECIDO E INSTALADO EM RAMAL DE DESCARGA OU RAMAL DE ESGOTO SANITÁRIO</t>
  </si>
  <si>
    <t>INTERRUPTOR SIMPLES (1 MÓDULO) COM 1 TOMADA DE EMBUTIR 2P+T 10 A, INCLUINDO SUPORTE E PLACA - FORNECIMENTO E INSTALAÇÃO</t>
  </si>
  <si>
    <t>QUADRO DE DISTRIBUIÇÃO EM CHAPA DE AÇO GALVANIZADO, DE SOBREPOR, COM BARRAMENTO TRIFÁSICO 100 A, PARA 18 DISJUNTORES DIN (GD GERAL)  - FORNECIMENTO E INSTALAÇÃO</t>
  </si>
  <si>
    <t>QUADRO DE DISTRIBUIÇÃO EM CHAPA DE AÇO GALVANIZADO, DE SOBREPOR, COM BARRAMENTO TRIFÁSICO 100 A, PARA 12 DISJUNTORES DIN (GD 1)  - FORNECIMENTO E INSTALAÇÃO</t>
  </si>
  <si>
    <t>QUADRO DE DISTRIBUIÇÃO SEM BARRAMENTO, PVC DE SOBREPOR, PARA 8 DISJUNTORES DIN (GD 2)  - FORNECIMENTO E INSTALAÇÃO</t>
  </si>
  <si>
    <t xml:space="preserve">DISJUNTOR MONOPOLAR TIPO DIN, CORRENTE NOMINAL DE 10A - FORNECIMENTO E INSTALAÇÃO. </t>
  </si>
  <si>
    <t>DISJUNTOR MONOPOLAR TIPO DIN, CORRENTE NOMINAL DE 16A - FORNECIMENTO E INSTALAÇÃO</t>
  </si>
  <si>
    <t>DISJUNTOR MONOPOLAR TIPO DIN, CORRENTE NOMINAL DE 32A - FORNECIMENTO E INSTALAÇÃO.</t>
  </si>
  <si>
    <t>DISJUNTOR TRIPOLAR TIPO DIN, CORRENTE NOMINAL DE 25A - FORNECIMENTO E INSTALAÇÃO</t>
  </si>
  <si>
    <t>DISJUNTOR TRIPOLAR TIPO DIN, CORRENTE NOMINAL DE 40A - FORNECIMENTO E INSTALAÇÃO</t>
  </si>
  <si>
    <t>DISJUNTOR TRIPOLAR TIPO DIN, CORRENTE NOMINAL DE 100 A, 4,5 kA - FORNECIMENTO E INSTALAÇÃO</t>
  </si>
  <si>
    <t>DISPOSITIVO DPS CLASSE II, 1 POLO, TENSAO MAXIMA DE 175 V, CORRENTE MAXIMA DE *45* KA (TIPO AC)</t>
  </si>
  <si>
    <t>RODAPÉ EM POLIESTIRENO PRETO, FRISADO, ALTURA DE  7 CM E ESP. DE 1,5 CM, INCLUSO ACABAMENTO COM SILICONE PRETO - FORNECIMENTO E INSTALAÇÃO</t>
  </si>
  <si>
    <t>REVESTIMENTO CERÂMICO PARA PAREDES INTERNAS COM PLACAS TIPO ESMALTADA DE DIMENSÕES 33x45 CM, APLICADAS COM ARGAMASSA AC-III NA ALTURA INTEIRA DAS PAREDES</t>
  </si>
  <si>
    <t>FORRO EM DRYWALL, PARA AMBIENTES COMERCIAIS, INCLUSIVE ESTRUTURA BIRECIONAL DE FIXAÇÃO</t>
  </si>
  <si>
    <t>PAREDE COM SISTEMA EM CHAPA DE GESSO PARA DRYWALL, USO INTERNO, COM DUAS FACES SIMPLES (PLACA DE GESSO ACARTONADO RU (RESISTENTE A UMIDADE, ESP. 12,5 MM) E ESTRUTURA METÁLICA COM GUIAS SIMPLES (ESP. 0,5 MM E LARGURA DE 90 MM), INCLUSO ISOLAMENTO TERMOACÚSTICO COM LÃ DE ROCHA, DENSIDADE DE 32 KG/M3 E ESPESSURA DE 50 MM</t>
  </si>
  <si>
    <t>ARATIBA/RS</t>
  </si>
  <si>
    <t>CONCLUSÃO DO CENTRO MUNICIPAL DE EVENTOS</t>
  </si>
  <si>
    <t>PLANILHA DE ORÇAMENTO GLOBAL</t>
  </si>
  <si>
    <t>BDI</t>
  </si>
  <si>
    <t>BDI PADRÃO (Acordão 2622/13 TCU)</t>
  </si>
  <si>
    <t>MATERIAL</t>
  </si>
  <si>
    <t>MÃO DE OBRA</t>
  </si>
  <si>
    <t>TOTAL</t>
  </si>
  <si>
    <t>ACM CINZA, FIXADO EM ESTRUTURA METÁLICA EXISTENTE - FORNECIMENTO E INSTALAÇÃO</t>
  </si>
  <si>
    <t>14.2.</t>
  </si>
  <si>
    <t>14.2.1.</t>
  </si>
  <si>
    <t xml:space="preserve">ACM CINZA </t>
  </si>
  <si>
    <t>14.3.</t>
  </si>
  <si>
    <t>14.3.1.</t>
  </si>
  <si>
    <t>14.3.2.</t>
  </si>
  <si>
    <t>14.3.3.</t>
  </si>
  <si>
    <t>14.3.4.</t>
  </si>
  <si>
    <t>PORTAS</t>
  </si>
  <si>
    <t>14.3.5.</t>
  </si>
  <si>
    <t>14.3.6.</t>
  </si>
  <si>
    <t>CRONOGRAMA FÍSICO-FINANCEIRO</t>
  </si>
  <si>
    <t>DESCRIÇÃO</t>
  </si>
  <si>
    <t>TEMPO DE EXECUÇÃO</t>
  </si>
  <si>
    <t>30 DIAS</t>
  </si>
  <si>
    <t>60 DIAS</t>
  </si>
  <si>
    <t>90 DIAS</t>
  </si>
  <si>
    <t>TOTAL PARCIAL</t>
  </si>
  <si>
    <t>TOTAL ACUMULADO</t>
  </si>
  <si>
    <t xml:space="preserve">Custo Unitário (sem BDI) </t>
  </si>
  <si>
    <t>Preço Unitário (com BDI)</t>
  </si>
  <si>
    <r>
      <rPr>
        <b/>
        <sz val="9"/>
        <color rgb="FF000000"/>
        <rFont val="Arial"/>
        <family val="2"/>
      </rPr>
      <t>P4</t>
    </r>
    <r>
      <rPr>
        <sz val="9"/>
        <color rgb="FF000000"/>
        <rFont val="Arial"/>
        <family val="2"/>
      </rPr>
      <t xml:space="preserve"> - PORTA DE ALUMÍNIO DE ABRIR (GIRO) TIPO VENEZIANA, COM GUARNIÇÃO/MOLDURA/ARREMATE DE ACABAMENTO PARA ESQUADRIA EM ALUMÍNIO FIXAÇÃO COM PARAFUSOS (0,70X210 CM), INCLUSO MAÇANETA - BANHEIRO ÁREA DE CHURRASCO</t>
    </r>
  </si>
  <si>
    <r>
      <rPr>
        <b/>
        <sz val="9"/>
        <color rgb="FF000000"/>
        <rFont val="Arial"/>
        <family val="2"/>
      </rPr>
      <t>P3</t>
    </r>
    <r>
      <rPr>
        <sz val="9"/>
        <color rgb="FF000000"/>
        <rFont val="Arial"/>
        <family val="2"/>
      </rPr>
      <t xml:space="preserve"> - PORTA DE ALUMÍNIO DE ABRIR (GIRO)  COM LAMBRI PRETO, COM GUARNIÇÃO/MOLDURA/ARREMATE DE ACABAMENTO PARA ESQUADRIA EM ALUMÍNIO FIXAÇÃO COM PARAFUSOS (0,70X210 CM), INCLUSO MAÇANETA - CAMARIM</t>
    </r>
  </si>
  <si>
    <r>
      <rPr>
        <b/>
        <sz val="9"/>
        <color rgb="FF000000"/>
        <rFont val="Arial"/>
        <family val="2"/>
      </rPr>
      <t>P2</t>
    </r>
    <r>
      <rPr>
        <sz val="9"/>
        <color rgb="FF000000"/>
        <rFont val="Arial"/>
        <family val="2"/>
      </rPr>
      <t xml:space="preserve"> - PORTA DE ALUMÍNIO DE ABRIR (GIRO) COM LAMBRI PRETO, COM GUARNIÇÃO/MOLDURA/ARREMATE DE ACABAMENTO PARA ESQUADRIA EM ALUMÍNIO FIXAÇÃO COM PARAFUSOS (0,90X210 CM), INCLUSO MAÇANETA - COZINHA, CASA DE CARNES, ENTRADA DO BANHEIRO MASC. E FEMININO</t>
    </r>
  </si>
  <si>
    <r>
      <rPr>
        <b/>
        <sz val="9"/>
        <color rgb="FF000000"/>
        <rFont val="Arial"/>
        <family val="2"/>
      </rPr>
      <t>P5</t>
    </r>
    <r>
      <rPr>
        <sz val="9"/>
        <color rgb="FF000000"/>
        <rFont val="Arial"/>
        <family val="2"/>
      </rPr>
      <t xml:space="preserve"> - PORTA DE ALUMÍNIO DE ABRIR (GIRO)  COM LAMBRI PRETO, COM GUARNIÇÃO/MOLDURA/ARREMATE DE ACABAMENTO PARA ESQUADRIA EM ALUMÍNIO FIXAÇÃO COM PARAFUSOS  (0,80X210 CM), INCLUSO MAÇANETA - VESTIÁRIO, ÁREA DE CHURRASCO E CAMARIM</t>
    </r>
  </si>
  <si>
    <r>
      <rPr>
        <b/>
        <sz val="9"/>
        <color rgb="FF000000"/>
        <rFont val="Arial"/>
        <family val="2"/>
      </rPr>
      <t>P6 + FECHAMENTO EM VIDRO</t>
    </r>
    <r>
      <rPr>
        <sz val="9"/>
        <color rgb="FF000000"/>
        <rFont val="Arial"/>
        <family val="2"/>
      </rPr>
      <t xml:space="preserve"> - PORTA EM VIDRO LISO INCOLOR 6 MM (80X210 CM), COM FECHAMENTO EM VIDRO ESP. 6 MM, FIXADO COM BAGUETE, CONFORME PROJETO ARQUITETÔNICO</t>
    </r>
  </si>
  <si>
    <r>
      <rPr>
        <b/>
        <sz val="9"/>
        <color rgb="FF000000"/>
        <rFont val="Arial"/>
        <family val="2"/>
      </rPr>
      <t>P7</t>
    </r>
    <r>
      <rPr>
        <sz val="9"/>
        <color rgb="FF000000"/>
        <rFont val="Arial"/>
        <family val="2"/>
      </rPr>
      <t xml:space="preserve"> - PORTA DE ALUMÍNIO DE ABRIR (GIRO) TIPO VENEZIANA, COM GUARNIÇÃO/MOLDURA/ARREMATE DE ACABAMENTO PARA ESQUADRIA EM ALUMÍNIO FIXAÇÃO COM PARAFUSOS (0,60X190 CM) - BANHEIRO MASCULINO E FEMININO</t>
    </r>
  </si>
  <si>
    <t>14.3.7.</t>
  </si>
  <si>
    <r>
      <rPr>
        <b/>
        <sz val="9"/>
        <color rgb="FF000000"/>
        <rFont val="Arial"/>
        <family val="2"/>
      </rPr>
      <t>P8</t>
    </r>
    <r>
      <rPr>
        <sz val="9"/>
        <color rgb="FF000000"/>
        <rFont val="Arial"/>
        <family val="2"/>
      </rPr>
      <t xml:space="preserve"> - PORTA DE ALUMÍNIO DE ABRIR (GIRO) COM LAMBRI PRETO, COM GUARNIÇÃO/MOLDURA/ARREMATE DE ACABAMENTO PARA ESQUADRIA EM ALUMÍNIO FIXAÇÃO COM PARAFUSOS (100X210 CM) - COPA</t>
    </r>
  </si>
  <si>
    <t>14.3.8.</t>
  </si>
  <si>
    <t>14.3.9.</t>
  </si>
  <si>
    <r>
      <t xml:space="preserve">PORTA TORRE CAIXA D'ÁGUA - </t>
    </r>
    <r>
      <rPr>
        <sz val="9"/>
        <color rgb="FF000000"/>
        <rFont val="Arial"/>
        <family val="2"/>
      </rPr>
      <t>PORTA DE ALUMÍNIO DE ABRIR (GIRO)  TIPO VENEZIANA, COM GUARNIÇÃO/MOLDURA/ARREMATE DE ACABAMENTO PARA ESQUADRIA EM ALUMÍNIO FIXAÇÃO COM PARAFUSOS  (0,80X210 CM)</t>
    </r>
  </si>
  <si>
    <t>14.4.</t>
  </si>
  <si>
    <t>14.4.1.</t>
  </si>
  <si>
    <t>JANELAS</t>
  </si>
  <si>
    <t>14.4.2.</t>
  </si>
  <si>
    <r>
      <rPr>
        <b/>
        <sz val="9"/>
        <color rgb="FF000000"/>
        <rFont val="Arial"/>
        <family val="2"/>
      </rPr>
      <t>J1</t>
    </r>
    <r>
      <rPr>
        <sz val="9"/>
        <color rgb="FF000000"/>
        <rFont val="Arial"/>
        <family val="2"/>
      </rPr>
      <t xml:space="preserve"> e </t>
    </r>
    <r>
      <rPr>
        <b/>
        <sz val="9"/>
        <color rgb="FF000000"/>
        <rFont val="Arial"/>
        <family val="2"/>
      </rPr>
      <t>J2</t>
    </r>
    <r>
      <rPr>
        <sz val="9"/>
        <color rgb="FF000000"/>
        <rFont val="Arial"/>
        <family val="2"/>
      </rPr>
      <t xml:space="preserve"> - JANELA  DE CORRER 4 FOLHAS EM VIDRO INCOLOR 6 MM, PERFIL EM ALUMÍNIO PRETO, DIMENSÕES DE 250 X 60 CM (LXH), INCUSO ACESSÓRIOS - FORNECIMENTO E INSTALAÇÃO</t>
    </r>
  </si>
  <si>
    <r>
      <rPr>
        <b/>
        <sz val="9"/>
        <color rgb="FF000000"/>
        <rFont val="Arial"/>
        <family val="2"/>
      </rPr>
      <t xml:space="preserve">J3 </t>
    </r>
    <r>
      <rPr>
        <sz val="9"/>
        <color rgb="FF000000"/>
        <rFont val="Arial"/>
        <family val="2"/>
      </rPr>
      <t xml:space="preserve"> - JANELA  MAXIM-AR 1 MÓDULO, MINIBOREAL, PERFIL EM ALUMÍNIO PRETO, DIMENSÕES DE 60 X 60 CM (LXH), INCUSO ACESSÓRIOS - FORNECIMENTO E INSTALAÇÃO</t>
    </r>
  </si>
  <si>
    <t>14.4.3.</t>
  </si>
  <si>
    <r>
      <rPr>
        <b/>
        <sz val="9"/>
        <color rgb="FF000000"/>
        <rFont val="Arial"/>
        <family val="2"/>
      </rPr>
      <t xml:space="preserve">J4 </t>
    </r>
    <r>
      <rPr>
        <sz val="9"/>
        <color rgb="FF000000"/>
        <rFont val="Arial"/>
        <family val="2"/>
      </rPr>
      <t xml:space="preserve"> - JANELA  MAXIM-AR 3 FOLHAS, MINIBOREAL, PERFIL EM ALUMÍNIO PRETO, DIMENSÕES DE 300 X 60 CM (LXH), INCUSO ACESSÓRIOS - FORNECIMENTO E INSTALAÇÃO</t>
    </r>
  </si>
  <si>
    <t>14.4.4.</t>
  </si>
  <si>
    <r>
      <rPr>
        <b/>
        <sz val="9"/>
        <color rgb="FF000000"/>
        <rFont val="Arial"/>
        <family val="2"/>
      </rPr>
      <t xml:space="preserve">J5 </t>
    </r>
    <r>
      <rPr>
        <sz val="9"/>
        <color rgb="FF000000"/>
        <rFont val="Arial"/>
        <family val="2"/>
      </rPr>
      <t xml:space="preserve"> - JANELA  DE CORRER 2 FOLHAS EM VIDRO INCOLOR 6 MM, PERFIL EM ALUMÍNIO PRETO, DIMENSÕES DE 200 X 110 CM (LXH), INCUSO ACESSÓRIOS - FORNECIMENTO E INSTALAÇÃO</t>
    </r>
  </si>
  <si>
    <r>
      <rPr>
        <b/>
        <sz val="9"/>
        <color rgb="FF000000"/>
        <rFont val="Arial"/>
        <family val="2"/>
      </rPr>
      <t xml:space="preserve">J6 </t>
    </r>
    <r>
      <rPr>
        <sz val="9"/>
        <color rgb="FF000000"/>
        <rFont val="Arial"/>
        <family val="2"/>
      </rPr>
      <t xml:space="preserve"> - JANELA  DE CORRER 4 FOLHAS EM VIDRO INCOLOR 6 MM, PERFIL EM ALUMÍNIO PRETO, DIMENSÕES DE 300 X 110 CM (LXH), INCUSO ACESSÓRIOS - FORNECIMENTO E INSTALAÇÃO</t>
    </r>
  </si>
  <si>
    <r>
      <rPr>
        <b/>
        <sz val="9"/>
        <color rgb="FF000000"/>
        <rFont val="Arial"/>
        <family val="2"/>
      </rPr>
      <t>P9, P10</t>
    </r>
    <r>
      <rPr>
        <sz val="9"/>
        <color rgb="FF000000"/>
        <rFont val="Arial"/>
        <family val="2"/>
      </rPr>
      <t xml:space="preserve"> e </t>
    </r>
    <r>
      <rPr>
        <b/>
        <sz val="9"/>
        <color rgb="FF000000"/>
        <rFont val="Arial"/>
        <family val="2"/>
      </rPr>
      <t>PAV. SUPERIOR DA TORRE DA CAIXA D'ÁGUA</t>
    </r>
    <r>
      <rPr>
        <sz val="9"/>
        <color rgb="FF000000"/>
        <rFont val="Arial"/>
        <family val="2"/>
      </rPr>
      <t xml:space="preserve"> - PORTA DE ALUMÍNIO DE ABRIR (GIRO) DUAS FOLHAS, TIPO VENEZIANA, PRETA, COM GUARNIÇÃO, FIXAÇÃO COM PARAFUSOS - FORNECIMENTO E INSTALAÇÃO</t>
    </r>
  </si>
  <si>
    <r>
      <rPr>
        <b/>
        <sz val="9"/>
        <color rgb="FF000000"/>
        <rFont val="Arial"/>
        <family val="2"/>
      </rPr>
      <t>P1 + GRADIL</t>
    </r>
    <r>
      <rPr>
        <sz val="9"/>
        <color rgb="FF000000"/>
        <rFont val="Arial"/>
        <family val="2"/>
      </rPr>
      <t xml:space="preserve"> - GRADIL DE FERRO EM BARRAS QUADRADAS DE AÇO 3/8'' NA VERTICAL, ESPAÇAMENTO DE 10 CM E DUAS BARRAS CHATAS DE 1''X1/4'' NA HORIZONTAL, APLICADAS NAS DUAS FACES, INCLUSIVE PORTÃO</t>
    </r>
  </si>
  <si>
    <t>EMPRESA</t>
  </si>
  <si>
    <t>CNPJ</t>
  </si>
  <si>
    <t>NOME DO RESP.</t>
  </si>
  <si>
    <t>Engenheiro Civil - CREA XXXXX ou CAU</t>
  </si>
  <si>
    <t>14.4.5.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</si>
</sst>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164" formatCode="0."/>
    <numFmt numFmtId="165" formatCode="0.0%"/>
  </numFmts>
  <fonts count="10" x14ac:knownFonts="1">
    <font>
      <sz val="9"/>
      <color rgb="FF000000"/>
      <name val="Arial"/>
      <family val="2"/>
    </font>
    <font>
      <b/>
      <sz val="12"/>
      <name val="Arial"/>
      <family val="2"/>
    </font>
    <font>
      <sz val="10"/>
      <color rgb="FF000000"/>
      <name val="Times New Roman"/>
      <family val="1"/>
    </font>
    <font>
      <b/>
      <sz val="11"/>
      <color rgb="FF3F3F3F"/>
      <name val="Calibri"/>
      <family val="2"/>
      <scheme val="minor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b/>
      <sz val="11"/>
      <color rgb="FF000000"/>
      <name val="Arial"/>
      <family val="2"/>
    </font>
    <font>
      <sz val="9"/>
      <color theme="1" tint="0.49998474074526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959595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F2F2F2"/>
      </patternFill>
    </fill>
    <fill>
      <patternFill patternType="solid">
        <fgColor rgb="FFFFFFCC"/>
      </patternFill>
    </fill>
  </fills>
  <borders count="3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medium">
        <color indexed="64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6" borderId="1" applyNumberFormat="0" applyAlignment="0" applyProtection="0"/>
    <xf numFmtId="9" fontId="5" fillId="0" borderId="0" applyFont="0" applyFill="0" applyBorder="0" applyAlignment="0" applyProtection="0"/>
    <xf numFmtId="0" fontId="5" fillId="7" borderId="18" applyNumberFormat="0" applyFont="0" applyAlignment="0" applyProtection="0"/>
  </cellStyleXfs>
  <cellXfs count="93">
    <xf numFmtId="0" fontId="0" fillId="0" borderId="0" xfId="0" applyFill="1" applyBorder="1" applyAlignment="1">
      <alignment horizontal="left" vertical="top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center" vertical="center" shrinkToFit="1"/>
    </xf>
    <xf numFmtId="0" fontId="4" fillId="4" borderId="2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wrapText="1"/>
    </xf>
    <xf numFmtId="0" fontId="5" fillId="4" borderId="2" xfId="0" applyFont="1" applyFill="1" applyBorder="1" applyAlignment="1">
      <alignment horizontal="center" vertical="center" wrapText="1"/>
    </xf>
    <xf numFmtId="44" fontId="5" fillId="4" borderId="2" xfId="1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shrinkToFit="1"/>
    </xf>
    <xf numFmtId="1" fontId="0" fillId="0" borderId="2" xfId="0" applyNumberFormat="1" applyFont="1" applyFill="1" applyBorder="1" applyAlignment="1">
      <alignment horizontal="center" vertical="center" shrinkToFit="1"/>
    </xf>
    <xf numFmtId="44" fontId="0" fillId="0" borderId="0" xfId="0" applyNumberFormat="1" applyFill="1" applyBorder="1" applyAlignment="1">
      <alignment horizontal="left" vertical="top"/>
    </xf>
    <xf numFmtId="44" fontId="8" fillId="2" borderId="2" xfId="1" applyFont="1" applyFill="1" applyBorder="1" applyAlignment="1">
      <alignment horizontal="left" vertical="center" shrinkToFit="1"/>
    </xf>
    <xf numFmtId="44" fontId="7" fillId="3" borderId="2" xfId="1" applyFont="1" applyFill="1" applyBorder="1" applyAlignment="1">
      <alignment horizontal="left" vertical="center" shrinkToFit="1"/>
    </xf>
    <xf numFmtId="44" fontId="7" fillId="4" borderId="2" xfId="1" applyFont="1" applyFill="1" applyBorder="1" applyAlignment="1">
      <alignment horizontal="left" vertical="center" shrinkToFit="1"/>
    </xf>
    <xf numFmtId="44" fontId="5" fillId="0" borderId="2" xfId="1" applyFont="1" applyFill="1" applyBorder="1" applyAlignment="1">
      <alignment horizontal="left" vertical="center" shrinkToFit="1"/>
    </xf>
    <xf numFmtId="44" fontId="4" fillId="3" borderId="2" xfId="0" applyNumberFormat="1" applyFont="1" applyFill="1" applyBorder="1" applyAlignment="1">
      <alignment horizontal="left" vertical="center" wrapText="1"/>
    </xf>
    <xf numFmtId="44" fontId="4" fillId="6" borderId="12" xfId="2" applyNumberFormat="1" applyFont="1" applyBorder="1" applyAlignment="1">
      <alignment horizontal="left" vertical="center"/>
    </xf>
    <xf numFmtId="44" fontId="4" fillId="6" borderId="14" xfId="2" applyNumberFormat="1" applyFont="1" applyBorder="1" applyAlignment="1">
      <alignment horizontal="left" vertical="center"/>
    </xf>
    <xf numFmtId="44" fontId="4" fillId="6" borderId="17" xfId="2" applyNumberFormat="1" applyFont="1" applyBorder="1" applyAlignment="1">
      <alignment horizontal="left" vertical="center"/>
    </xf>
    <xf numFmtId="0" fontId="4" fillId="6" borderId="11" xfId="2" applyFont="1" applyBorder="1" applyAlignment="1">
      <alignment horizontal="left" vertical="center"/>
    </xf>
    <xf numFmtId="0" fontId="4" fillId="6" borderId="1" xfId="2" applyFont="1" applyBorder="1" applyAlignment="1">
      <alignment horizontal="left" vertical="center"/>
    </xf>
    <xf numFmtId="0" fontId="4" fillId="6" borderId="16" xfId="2" applyFont="1" applyBorder="1" applyAlignment="1">
      <alignment horizontal="left" vertical="center"/>
    </xf>
    <xf numFmtId="0" fontId="0" fillId="0" borderId="0" xfId="0"/>
    <xf numFmtId="0" fontId="7" fillId="0" borderId="2" xfId="0" applyFont="1" applyBorder="1" applyAlignment="1">
      <alignment horizontal="left" wrapText="1"/>
    </xf>
    <xf numFmtId="0" fontId="0" fillId="0" borderId="2" xfId="0" applyFont="1" applyBorder="1" applyAlignment="1">
      <alignment horizontal="left" wrapText="1"/>
    </xf>
    <xf numFmtId="44" fontId="0" fillId="0" borderId="0" xfId="1" applyFont="1" applyFill="1" applyBorder="1" applyAlignment="1">
      <alignment horizontal="left" vertical="top"/>
    </xf>
    <xf numFmtId="44" fontId="0" fillId="0" borderId="19" xfId="1" applyFont="1" applyBorder="1" applyAlignment="1">
      <alignment horizontal="center" vertical="center"/>
    </xf>
    <xf numFmtId="9" fontId="0" fillId="0" borderId="19" xfId="3" applyFont="1" applyBorder="1" applyAlignment="1">
      <alignment horizontal="center" vertical="center"/>
    </xf>
    <xf numFmtId="9" fontId="0" fillId="0" borderId="20" xfId="3" applyFont="1" applyBorder="1" applyAlignment="1">
      <alignment horizontal="center" vertical="center"/>
    </xf>
    <xf numFmtId="44" fontId="0" fillId="0" borderId="2" xfId="1" applyFont="1" applyBorder="1" applyAlignment="1">
      <alignment horizontal="center" vertical="center"/>
    </xf>
    <xf numFmtId="9" fontId="0" fillId="0" borderId="2" xfId="3" applyFont="1" applyBorder="1" applyAlignment="1">
      <alignment horizontal="center" vertical="center"/>
    </xf>
    <xf numFmtId="9" fontId="0" fillId="0" borderId="22" xfId="3" applyFont="1" applyBorder="1" applyAlignment="1">
      <alignment horizontal="center" vertical="center"/>
    </xf>
    <xf numFmtId="44" fontId="0" fillId="0" borderId="29" xfId="1" applyFont="1" applyBorder="1" applyAlignment="1">
      <alignment horizontal="center" vertical="center"/>
    </xf>
    <xf numFmtId="9" fontId="0" fillId="0" borderId="29" xfId="3" applyFont="1" applyBorder="1" applyAlignment="1">
      <alignment horizontal="center" vertical="center"/>
    </xf>
    <xf numFmtId="9" fontId="0" fillId="0" borderId="32" xfId="3" applyFont="1" applyBorder="1" applyAlignment="1">
      <alignment horizontal="center" vertical="center"/>
    </xf>
    <xf numFmtId="44" fontId="7" fillId="0" borderId="26" xfId="1" applyFont="1" applyBorder="1" applyAlignment="1">
      <alignment horizontal="center" vertical="center"/>
    </xf>
    <xf numFmtId="10" fontId="7" fillId="0" borderId="26" xfId="3" applyNumberFormat="1" applyFont="1" applyBorder="1" applyAlignment="1">
      <alignment horizontal="center" vertical="center"/>
    </xf>
    <xf numFmtId="44" fontId="7" fillId="0" borderId="24" xfId="1" applyFont="1" applyBorder="1" applyAlignment="1">
      <alignment horizontal="center" vertical="center"/>
    </xf>
    <xf numFmtId="10" fontId="7" fillId="0" borderId="24" xfId="3" applyNumberFormat="1" applyFont="1" applyBorder="1" applyAlignment="1">
      <alignment horizontal="center" vertical="center"/>
    </xf>
    <xf numFmtId="165" fontId="7" fillId="0" borderId="28" xfId="3" applyNumberFormat="1" applyFont="1" applyBorder="1" applyAlignment="1">
      <alignment horizontal="center" vertical="center"/>
    </xf>
    <xf numFmtId="10" fontId="7" fillId="0" borderId="27" xfId="3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top"/>
    </xf>
    <xf numFmtId="44" fontId="9" fillId="0" borderId="2" xfId="0" applyNumberFormat="1" applyFont="1" applyFill="1" applyBorder="1" applyAlignment="1">
      <alignment horizontal="left" vertical="top"/>
    </xf>
    <xf numFmtId="44" fontId="9" fillId="0" borderId="0" xfId="0" applyNumberFormat="1" applyFont="1" applyFill="1" applyBorder="1" applyAlignment="1">
      <alignment horizontal="left" vertical="top"/>
    </xf>
    <xf numFmtId="44" fontId="5" fillId="5" borderId="2" xfId="1" applyNumberFormat="1" applyFont="1" applyFill="1" applyBorder="1" applyAlignment="1" applyProtection="1">
      <alignment horizontal="left" vertical="center" shrinkToFit="1"/>
      <protection locked="0"/>
    </xf>
    <xf numFmtId="0" fontId="4" fillId="6" borderId="10" xfId="2" applyFont="1" applyBorder="1" applyAlignment="1">
      <alignment horizontal="center" vertical="center"/>
    </xf>
    <xf numFmtId="0" fontId="4" fillId="6" borderId="11" xfId="2" applyFont="1" applyBorder="1" applyAlignment="1">
      <alignment horizontal="center" vertical="center"/>
    </xf>
    <xf numFmtId="0" fontId="4" fillId="6" borderId="13" xfId="2" applyFont="1" applyBorder="1" applyAlignment="1">
      <alignment horizontal="center" vertical="center"/>
    </xf>
    <xf numFmtId="0" fontId="4" fillId="6" borderId="1" xfId="2" applyFont="1" applyBorder="1" applyAlignment="1">
      <alignment horizontal="center" vertical="center"/>
    </xf>
    <xf numFmtId="0" fontId="4" fillId="6" borderId="15" xfId="2" applyFont="1" applyBorder="1" applyAlignment="1">
      <alignment horizontal="center" vertical="center"/>
    </xf>
    <xf numFmtId="0" fontId="4" fillId="6" borderId="16" xfId="2" applyFont="1" applyBorder="1" applyAlignment="1">
      <alignment horizontal="center" vertical="center"/>
    </xf>
    <xf numFmtId="1" fontId="8" fillId="2" borderId="7" xfId="0" applyNumberFormat="1" applyFont="1" applyFill="1" applyBorder="1" applyAlignment="1">
      <alignment horizontal="center" vertical="center" shrinkToFit="1"/>
    </xf>
    <xf numFmtId="1" fontId="8" fillId="2" borderId="8" xfId="0" applyNumberFormat="1" applyFont="1" applyFill="1" applyBorder="1" applyAlignment="1">
      <alignment horizontal="center" vertical="center" shrinkToFit="1"/>
    </xf>
    <xf numFmtId="1" fontId="8" fillId="2" borderId="9" xfId="0" applyNumberFormat="1" applyFont="1" applyFill="1" applyBorder="1" applyAlignment="1">
      <alignment horizontal="center" vertical="center" shrinkToFit="1"/>
    </xf>
    <xf numFmtId="0" fontId="4" fillId="4" borderId="2" xfId="0" applyFont="1" applyFill="1" applyBorder="1" applyAlignment="1">
      <alignment horizontal="left" vertical="center" wrapText="1"/>
    </xf>
    <xf numFmtId="164" fontId="7" fillId="3" borderId="2" xfId="0" applyNumberFormat="1" applyFont="1" applyFill="1" applyBorder="1" applyAlignment="1">
      <alignment horizontal="left" vertical="center" shrinkToFit="1"/>
    </xf>
    <xf numFmtId="1" fontId="0" fillId="0" borderId="2" xfId="0" applyNumberFormat="1" applyFont="1" applyFill="1" applyBorder="1" applyAlignment="1">
      <alignment horizontal="center" vertical="center" shrinkToFit="1"/>
    </xf>
    <xf numFmtId="1" fontId="5" fillId="0" borderId="2" xfId="0" applyNumberFormat="1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7" fillId="7" borderId="18" xfId="4" applyFont="1" applyAlignment="1" applyProtection="1">
      <alignment horizontal="center" vertical="top"/>
      <protection locked="0"/>
    </xf>
    <xf numFmtId="0" fontId="0" fillId="7" borderId="18" xfId="4" applyFont="1" applyAlignment="1" applyProtection="1">
      <alignment horizontal="center" vertical="top"/>
      <protection locked="0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1" xfId="0" applyBorder="1"/>
    <xf numFmtId="0" fontId="0" fillId="0" borderId="2" xfId="0" applyBorder="1"/>
    <xf numFmtId="0" fontId="4" fillId="6" borderId="12" xfId="2" applyFont="1" applyBorder="1" applyAlignment="1">
      <alignment horizontal="center" vertical="center"/>
    </xf>
    <xf numFmtId="0" fontId="4" fillId="6" borderId="14" xfId="2" applyFont="1" applyBorder="1" applyAlignment="1">
      <alignment horizontal="center" vertical="center"/>
    </xf>
    <xf numFmtId="0" fontId="4" fillId="6" borderId="17" xfId="2" applyFont="1" applyBorder="1" applyAlignment="1">
      <alignment horizontal="center" vertical="center"/>
    </xf>
    <xf numFmtId="0" fontId="0" fillId="0" borderId="30" xfId="0" applyBorder="1"/>
    <xf numFmtId="0" fontId="0" fillId="0" borderId="19" xfId="0" applyBorder="1"/>
    <xf numFmtId="0" fontId="7" fillId="0" borderId="0" xfId="0" applyFont="1" applyFill="1" applyBorder="1" applyAlignment="1" applyProtection="1">
      <alignment horizontal="center" vertical="top"/>
    </xf>
    <xf numFmtId="0" fontId="0" fillId="0" borderId="0" xfId="0" applyFill="1" applyBorder="1" applyAlignment="1" applyProtection="1">
      <alignment horizontal="center" vertical="top"/>
    </xf>
    <xf numFmtId="0" fontId="7" fillId="0" borderId="25" xfId="0" applyFont="1" applyBorder="1"/>
    <xf numFmtId="0" fontId="7" fillId="0" borderId="26" xfId="0" applyFont="1" applyBorder="1"/>
    <xf numFmtId="0" fontId="7" fillId="0" borderId="23" xfId="0" applyFont="1" applyBorder="1"/>
    <xf numFmtId="0" fontId="7" fillId="0" borderId="24" xfId="0" applyFont="1" applyBorder="1"/>
    <xf numFmtId="0" fontId="0" fillId="0" borderId="31" xfId="0" applyBorder="1"/>
    <xf numFmtId="0" fontId="0" fillId="0" borderId="29" xfId="0" applyBorder="1"/>
  </cellXfs>
  <cellStyles count="5">
    <cellStyle name="Moeda" xfId="1" builtinId="4"/>
    <cellStyle name="Normal" xfId="0" builtinId="0" customBuiltin="1"/>
    <cellStyle name="Nota" xfId="4" builtinId="10"/>
    <cellStyle name="Porcentagem" xfId="3" builtinId="5"/>
    <cellStyle name="Saída" xfId="2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3895724</xdr:colOff>
      <xdr:row>1</xdr:row>
      <xdr:rowOff>9524</xdr:rowOff>
    </xdr:from>
    <xdr:to>
      <xdr:col>3</xdr:col>
      <xdr:colOff>5487517</xdr:colOff>
      <xdr:row>1</xdr:row>
      <xdr:rowOff>495299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4" y="238124"/>
          <a:ext cx="1591793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8"/>
  <sheetViews>
    <sheetView tabSelected="1" view="pageBreakPreview" zoomScale="90" zoomScaleNormal="80" zoomScaleSheetLayoutView="90" workbookViewId="0">
      <pane xSplit="8" ySplit="5" topLeftCell="I6" activePane="bottomRight" state="frozen"/>
      <selection pane="topRight" activeCell="I1" sqref="I1"/>
      <selection pane="bottomLeft" activeCell="A6" sqref="A6"/>
      <selection pane="bottomRight" activeCell="M19" sqref="M19"/>
    </sheetView>
  </sheetViews>
  <sheetFormatPr defaultRowHeight="12" x14ac:dyDescent="0.2"/>
  <cols>
    <col min="1" max="1" width="7.5703125" customWidth="1"/>
    <col min="2" max="2" width="11.85546875" customWidth="1"/>
    <col min="3" max="3" width="20.42578125" customWidth="1"/>
    <col min="4" max="4" width="89.85546875" customWidth="1"/>
    <col min="5" max="5" width="13.85546875" customWidth="1"/>
    <col min="6" max="8" width="19.28515625" customWidth="1"/>
    <col min="9" max="9" width="20.5703125" customWidth="1"/>
    <col min="11" max="11" width="11.7109375" bestFit="1" customWidth="1"/>
    <col min="12" max="12" width="13.85546875" bestFit="1" customWidth="1"/>
  </cols>
  <sheetData>
    <row r="1" spans="1:9" ht="18" customHeight="1" x14ac:dyDescent="0.2">
      <c r="A1" s="70" t="s">
        <v>518</v>
      </c>
      <c r="B1" s="71"/>
      <c r="C1" s="71"/>
      <c r="D1" s="71"/>
      <c r="E1" s="71"/>
      <c r="F1" s="71"/>
      <c r="G1" s="71"/>
      <c r="H1" s="71"/>
      <c r="I1" s="71"/>
    </row>
    <row r="2" spans="1:9" ht="44.25" customHeight="1" x14ac:dyDescent="0.2">
      <c r="A2" s="71"/>
      <c r="B2" s="71"/>
      <c r="C2" s="71"/>
      <c r="D2" s="71"/>
      <c r="E2" s="71"/>
      <c r="F2" s="71"/>
      <c r="G2" s="71"/>
      <c r="H2" s="71"/>
      <c r="I2" s="71"/>
    </row>
    <row r="3" spans="1:9" x14ac:dyDescent="0.2">
      <c r="A3" s="76" t="s">
        <v>0</v>
      </c>
      <c r="B3" s="76"/>
      <c r="C3" s="14" t="s">
        <v>77</v>
      </c>
      <c r="D3" s="14" t="s">
        <v>78</v>
      </c>
      <c r="E3" s="76" t="s">
        <v>79</v>
      </c>
      <c r="F3" s="76"/>
      <c r="G3" s="14" t="s">
        <v>519</v>
      </c>
      <c r="H3" s="66" t="s">
        <v>520</v>
      </c>
      <c r="I3" s="67"/>
    </row>
    <row r="4" spans="1:9" ht="14.25" customHeight="1" x14ac:dyDescent="0.2">
      <c r="A4" s="77" t="s">
        <v>80</v>
      </c>
      <c r="B4" s="77"/>
      <c r="C4" s="13" t="s">
        <v>81</v>
      </c>
      <c r="D4" s="17" t="s">
        <v>517</v>
      </c>
      <c r="E4" s="64" t="s">
        <v>516</v>
      </c>
      <c r="F4" s="65"/>
      <c r="G4" s="16">
        <v>0.23</v>
      </c>
      <c r="H4" s="68"/>
      <c r="I4" s="69"/>
    </row>
    <row r="5" spans="1:9" ht="24" x14ac:dyDescent="0.2">
      <c r="A5" s="14" t="s">
        <v>82</v>
      </c>
      <c r="B5" s="14" t="s">
        <v>83</v>
      </c>
      <c r="C5" s="14" t="s">
        <v>84</v>
      </c>
      <c r="D5" s="14" t="s">
        <v>85</v>
      </c>
      <c r="E5" s="14" t="s">
        <v>86</v>
      </c>
      <c r="F5" s="14" t="s">
        <v>87</v>
      </c>
      <c r="G5" s="14" t="s">
        <v>544</v>
      </c>
      <c r="H5" s="14" t="s">
        <v>545</v>
      </c>
      <c r="I5" s="14" t="s">
        <v>88</v>
      </c>
    </row>
    <row r="6" spans="1:9" ht="14.25" customHeight="1" x14ac:dyDescent="0.2">
      <c r="A6" s="59" t="s">
        <v>468</v>
      </c>
      <c r="B6" s="60"/>
      <c r="C6" s="60"/>
      <c r="D6" s="60"/>
      <c r="E6" s="60"/>
      <c r="F6" s="60"/>
      <c r="G6" s="60"/>
      <c r="H6" s="61"/>
      <c r="I6" s="19">
        <f>I7+I10+I16+I30+I33+I41+I100+I139+I181+I229+I234+I248+I258+I261</f>
        <v>740056.01</v>
      </c>
    </row>
    <row r="7" spans="1:9" ht="14.25" customHeight="1" x14ac:dyDescent="0.2">
      <c r="A7" s="63" t="s">
        <v>469</v>
      </c>
      <c r="B7" s="63"/>
      <c r="C7" s="63"/>
      <c r="D7" s="72" t="s">
        <v>89</v>
      </c>
      <c r="E7" s="72"/>
      <c r="F7" s="72"/>
      <c r="G7" s="72"/>
      <c r="H7" s="72"/>
      <c r="I7" s="20">
        <f>ROUND(I8,2)</f>
        <v>11209.68</v>
      </c>
    </row>
    <row r="8" spans="1:9" x14ac:dyDescent="0.2">
      <c r="A8" s="62" t="s">
        <v>90</v>
      </c>
      <c r="B8" s="62"/>
      <c r="C8" s="62"/>
      <c r="D8" s="62" t="s">
        <v>3</v>
      </c>
      <c r="E8" s="73"/>
      <c r="F8" s="73"/>
      <c r="G8" s="73"/>
      <c r="H8" s="73"/>
      <c r="I8" s="21">
        <f>SUM(I9)</f>
        <v>11209.68</v>
      </c>
    </row>
    <row r="9" spans="1:9" x14ac:dyDescent="0.2">
      <c r="A9" s="4" t="s">
        <v>91</v>
      </c>
      <c r="B9" s="4" t="s">
        <v>0</v>
      </c>
      <c r="C9" s="4">
        <v>90778</v>
      </c>
      <c r="D9" s="2" t="s">
        <v>10</v>
      </c>
      <c r="E9" s="4" t="s">
        <v>1</v>
      </c>
      <c r="F9" s="3">
        <v>72</v>
      </c>
      <c r="G9" s="52">
        <v>126.58</v>
      </c>
      <c r="H9" s="22">
        <f>ROUND(G9*(1+G$4),2)</f>
        <v>155.69</v>
      </c>
      <c r="I9" s="22">
        <f>ROUND(H9*F9,2)</f>
        <v>11209.68</v>
      </c>
    </row>
    <row r="10" spans="1:9" ht="14.25" customHeight="1" x14ac:dyDescent="0.2">
      <c r="A10" s="63" t="s">
        <v>470</v>
      </c>
      <c r="B10" s="63"/>
      <c r="C10" s="63"/>
      <c r="D10" s="72" t="s">
        <v>92</v>
      </c>
      <c r="E10" s="72"/>
      <c r="F10" s="72"/>
      <c r="G10" s="72"/>
      <c r="H10" s="72"/>
      <c r="I10" s="20">
        <f>I11+I14</f>
        <v>1497.5900000000001</v>
      </c>
    </row>
    <row r="11" spans="1:9" ht="14.25" customHeight="1" x14ac:dyDescent="0.2">
      <c r="A11" s="62" t="s">
        <v>93</v>
      </c>
      <c r="B11" s="62"/>
      <c r="C11" s="62"/>
      <c r="D11" s="62" t="s">
        <v>94</v>
      </c>
      <c r="E11" s="62"/>
      <c r="F11" s="62"/>
      <c r="G11" s="62"/>
      <c r="H11" s="62"/>
      <c r="I11" s="21">
        <f>SUM(I12:I13)</f>
        <v>513.59</v>
      </c>
    </row>
    <row r="12" spans="1:9" x14ac:dyDescent="0.2">
      <c r="A12" s="4" t="s">
        <v>95</v>
      </c>
      <c r="B12" s="4" t="s">
        <v>96</v>
      </c>
      <c r="C12" s="4">
        <v>1</v>
      </c>
      <c r="D12" s="2" t="s">
        <v>11</v>
      </c>
      <c r="E12" s="4" t="s">
        <v>97</v>
      </c>
      <c r="F12" s="3">
        <v>1</v>
      </c>
      <c r="G12" s="52">
        <v>262.55</v>
      </c>
      <c r="H12" s="22">
        <f>ROUND(G12*(1+G$4),2)</f>
        <v>322.94</v>
      </c>
      <c r="I12" s="22">
        <f>ROUND(H12*F12,2)</f>
        <v>322.94</v>
      </c>
    </row>
    <row r="13" spans="1:9" ht="15" customHeight="1" x14ac:dyDescent="0.2">
      <c r="A13" s="4" t="s">
        <v>98</v>
      </c>
      <c r="B13" s="4" t="s">
        <v>96</v>
      </c>
      <c r="C13" s="4">
        <v>2</v>
      </c>
      <c r="D13" s="2" t="s">
        <v>99</v>
      </c>
      <c r="E13" s="4" t="s">
        <v>97</v>
      </c>
      <c r="F13" s="3">
        <v>1</v>
      </c>
      <c r="G13" s="52">
        <v>155</v>
      </c>
      <c r="H13" s="22">
        <f>ROUND(G13*(1+G$4),2)</f>
        <v>190.65</v>
      </c>
      <c r="I13" s="22">
        <f>ROUND(H13*F13,2)</f>
        <v>190.65</v>
      </c>
    </row>
    <row r="14" spans="1:9" ht="14.25" customHeight="1" x14ac:dyDescent="0.2">
      <c r="A14" s="62" t="s">
        <v>100</v>
      </c>
      <c r="B14" s="62"/>
      <c r="C14" s="62"/>
      <c r="D14" s="62" t="s">
        <v>101</v>
      </c>
      <c r="E14" s="62"/>
      <c r="F14" s="62"/>
      <c r="G14" s="62"/>
      <c r="H14" s="62"/>
      <c r="I14" s="21">
        <f>SUM(I15)</f>
        <v>984</v>
      </c>
    </row>
    <row r="15" spans="1:9" ht="24" x14ac:dyDescent="0.2">
      <c r="A15" s="4" t="s">
        <v>102</v>
      </c>
      <c r="B15" s="4" t="s">
        <v>103</v>
      </c>
      <c r="C15" s="4">
        <v>1</v>
      </c>
      <c r="D15" s="2" t="s">
        <v>12</v>
      </c>
      <c r="E15" s="4" t="s">
        <v>97</v>
      </c>
      <c r="F15" s="3">
        <v>1</v>
      </c>
      <c r="G15" s="52">
        <v>800</v>
      </c>
      <c r="H15" s="22">
        <f>ROUND(G15*(1+G$4),2)</f>
        <v>984</v>
      </c>
      <c r="I15" s="22">
        <f>ROUND(H15*F15,2)</f>
        <v>984</v>
      </c>
    </row>
    <row r="16" spans="1:9" ht="14.25" customHeight="1" x14ac:dyDescent="0.2">
      <c r="A16" s="63" t="s">
        <v>471</v>
      </c>
      <c r="B16" s="63"/>
      <c r="C16" s="63"/>
      <c r="D16" s="72" t="s">
        <v>104</v>
      </c>
      <c r="E16" s="72"/>
      <c r="F16" s="72"/>
      <c r="G16" s="72"/>
      <c r="H16" s="72"/>
      <c r="I16" s="20">
        <f>I17+I20+I23+I27</f>
        <v>154311.39000000001</v>
      </c>
    </row>
    <row r="17" spans="1:9" ht="14.25" customHeight="1" x14ac:dyDescent="0.2">
      <c r="A17" s="62" t="s">
        <v>105</v>
      </c>
      <c r="B17" s="62"/>
      <c r="C17" s="62"/>
      <c r="D17" s="62" t="s">
        <v>106</v>
      </c>
      <c r="E17" s="62"/>
      <c r="F17" s="62"/>
      <c r="G17" s="62"/>
      <c r="H17" s="62"/>
      <c r="I17" s="21">
        <f>SUM(I18:I19)</f>
        <v>47721.520000000004</v>
      </c>
    </row>
    <row r="18" spans="1:9" ht="36" x14ac:dyDescent="0.2">
      <c r="A18" s="4" t="s">
        <v>107</v>
      </c>
      <c r="B18" s="4" t="s">
        <v>103</v>
      </c>
      <c r="C18" s="4">
        <v>2</v>
      </c>
      <c r="D18" s="2" t="s">
        <v>13</v>
      </c>
      <c r="E18" s="4" t="s">
        <v>108</v>
      </c>
      <c r="F18" s="3">
        <v>326.22000000000003</v>
      </c>
      <c r="G18" s="52">
        <v>87.9</v>
      </c>
      <c r="H18" s="22">
        <f>ROUND(G18*(1+G$4),2)</f>
        <v>108.12</v>
      </c>
      <c r="I18" s="22">
        <f>ROUND(H18*F18,2)</f>
        <v>35270.910000000003</v>
      </c>
    </row>
    <row r="19" spans="1:9" ht="24" x14ac:dyDescent="0.2">
      <c r="A19" s="4" t="s">
        <v>109</v>
      </c>
      <c r="B19" s="4" t="s">
        <v>103</v>
      </c>
      <c r="C19" s="4">
        <v>3</v>
      </c>
      <c r="D19" s="2" t="s">
        <v>18</v>
      </c>
      <c r="E19" s="4" t="s">
        <v>110</v>
      </c>
      <c r="F19" s="3">
        <v>186.89</v>
      </c>
      <c r="G19" s="52">
        <v>54.16</v>
      </c>
      <c r="H19" s="22">
        <f>ROUND(G19*(1+G$4),2)</f>
        <v>66.62</v>
      </c>
      <c r="I19" s="22">
        <f>ROUND(H19*F19,2)</f>
        <v>12450.61</v>
      </c>
    </row>
    <row r="20" spans="1:9" ht="14.25" customHeight="1" x14ac:dyDescent="0.2">
      <c r="A20" s="62" t="s">
        <v>111</v>
      </c>
      <c r="B20" s="62"/>
      <c r="C20" s="62"/>
      <c r="D20" s="62" t="s">
        <v>112</v>
      </c>
      <c r="E20" s="62"/>
      <c r="F20" s="62"/>
      <c r="G20" s="62"/>
      <c r="H20" s="62"/>
      <c r="I20" s="21">
        <f>SUM(I21:I22)</f>
        <v>6144.75</v>
      </c>
    </row>
    <row r="21" spans="1:9" x14ac:dyDescent="0.2">
      <c r="A21" s="4" t="s">
        <v>113</v>
      </c>
      <c r="B21" s="4" t="s">
        <v>0</v>
      </c>
      <c r="C21" s="4">
        <v>93187</v>
      </c>
      <c r="D21" s="2" t="s">
        <v>15</v>
      </c>
      <c r="E21" s="4" t="s">
        <v>110</v>
      </c>
      <c r="F21" s="3">
        <v>44.95</v>
      </c>
      <c r="G21" s="52">
        <v>71</v>
      </c>
      <c r="H21" s="22">
        <f>ROUND(G21*(1+G$4),2)</f>
        <v>87.33</v>
      </c>
      <c r="I21" s="22">
        <f>ROUND(H21*F21,2)</f>
        <v>3925.48</v>
      </c>
    </row>
    <row r="22" spans="1:9" x14ac:dyDescent="0.2">
      <c r="A22" s="4" t="s">
        <v>114</v>
      </c>
      <c r="B22" s="4" t="s">
        <v>0</v>
      </c>
      <c r="C22" s="4">
        <v>105029</v>
      </c>
      <c r="D22" s="2" t="s">
        <v>14</v>
      </c>
      <c r="E22" s="4" t="s">
        <v>110</v>
      </c>
      <c r="F22" s="3">
        <v>39.299999999999997</v>
      </c>
      <c r="G22" s="52">
        <v>45.91</v>
      </c>
      <c r="H22" s="22">
        <f>ROUND(G22*(1+G$4),2)</f>
        <v>56.47</v>
      </c>
      <c r="I22" s="22">
        <f>ROUND(H22*F22,2)</f>
        <v>2219.27</v>
      </c>
    </row>
    <row r="23" spans="1:9" ht="14.25" customHeight="1" x14ac:dyDescent="0.2">
      <c r="A23" s="62" t="s">
        <v>115</v>
      </c>
      <c r="B23" s="62"/>
      <c r="C23" s="62"/>
      <c r="D23" s="62" t="s">
        <v>116</v>
      </c>
      <c r="E23" s="62"/>
      <c r="F23" s="62"/>
      <c r="G23" s="62"/>
      <c r="H23" s="62"/>
      <c r="I23" s="21">
        <f>SUM(I24:I26)</f>
        <v>7092.72</v>
      </c>
    </row>
    <row r="24" spans="1:9" ht="24" x14ac:dyDescent="0.2">
      <c r="A24" s="4" t="s">
        <v>117</v>
      </c>
      <c r="B24" s="4" t="s">
        <v>103</v>
      </c>
      <c r="C24" s="4">
        <v>4</v>
      </c>
      <c r="D24" s="2" t="s">
        <v>17</v>
      </c>
      <c r="E24" s="4" t="s">
        <v>108</v>
      </c>
      <c r="F24" s="3">
        <v>326.22000000000003</v>
      </c>
      <c r="G24" s="52">
        <v>3.81</v>
      </c>
      <c r="H24" s="22">
        <f>ROUND(G24*(1+G$4),2)</f>
        <v>4.6900000000000004</v>
      </c>
      <c r="I24" s="22">
        <f>ROUND(H24*F24,2)</f>
        <v>1529.97</v>
      </c>
    </row>
    <row r="25" spans="1:9" ht="36" x14ac:dyDescent="0.2">
      <c r="A25" s="4" t="s">
        <v>118</v>
      </c>
      <c r="B25" s="4" t="s">
        <v>103</v>
      </c>
      <c r="C25" s="4">
        <v>5</v>
      </c>
      <c r="D25" s="2" t="s">
        <v>119</v>
      </c>
      <c r="E25" s="4" t="s">
        <v>108</v>
      </c>
      <c r="F25" s="3">
        <v>38.94</v>
      </c>
      <c r="G25" s="52">
        <v>33.71</v>
      </c>
      <c r="H25" s="22">
        <f>ROUND(G25*(1+G$4),2)</f>
        <v>41.46</v>
      </c>
      <c r="I25" s="22">
        <f>ROUND(H25*F25,2)</f>
        <v>1614.45</v>
      </c>
    </row>
    <row r="26" spans="1:9" ht="36" x14ac:dyDescent="0.2">
      <c r="A26" s="4" t="s">
        <v>120</v>
      </c>
      <c r="B26" s="4" t="s">
        <v>103</v>
      </c>
      <c r="C26" s="4">
        <v>6</v>
      </c>
      <c r="D26" s="2" t="s">
        <v>16</v>
      </c>
      <c r="E26" s="4" t="s">
        <v>108</v>
      </c>
      <c r="F26" s="3">
        <v>140.91</v>
      </c>
      <c r="G26" s="52">
        <v>22.78</v>
      </c>
      <c r="H26" s="22">
        <f>ROUND(G26*(1+G$4),2)</f>
        <v>28.02</v>
      </c>
      <c r="I26" s="22">
        <f>ROUND(H26*F26,2)</f>
        <v>3948.3</v>
      </c>
    </row>
    <row r="27" spans="1:9" x14ac:dyDescent="0.2">
      <c r="A27" s="62" t="s">
        <v>121</v>
      </c>
      <c r="B27" s="62"/>
      <c r="C27" s="62"/>
      <c r="D27" s="62" t="s">
        <v>122</v>
      </c>
      <c r="E27" s="62"/>
      <c r="F27" s="62"/>
      <c r="G27" s="62"/>
      <c r="H27" s="62"/>
      <c r="I27" s="21">
        <f>SUM(I28:I29)</f>
        <v>93352.4</v>
      </c>
    </row>
    <row r="28" spans="1:9" ht="48" x14ac:dyDescent="0.2">
      <c r="A28" s="4" t="s">
        <v>123</v>
      </c>
      <c r="B28" s="4" t="s">
        <v>103</v>
      </c>
      <c r="C28" s="4">
        <v>7</v>
      </c>
      <c r="D28" s="2" t="s">
        <v>515</v>
      </c>
      <c r="E28" s="4" t="s">
        <v>108</v>
      </c>
      <c r="F28" s="3">
        <v>350.38</v>
      </c>
      <c r="G28" s="52">
        <v>164.92</v>
      </c>
      <c r="H28" s="22">
        <f>ROUND(G28*(1+G$4),2)</f>
        <v>202.85</v>
      </c>
      <c r="I28" s="22">
        <f>ROUND(H28*F28,2)</f>
        <v>71074.58</v>
      </c>
    </row>
    <row r="29" spans="1:9" ht="24" x14ac:dyDescent="0.2">
      <c r="A29" s="4" t="s">
        <v>124</v>
      </c>
      <c r="B29" s="4" t="s">
        <v>103</v>
      </c>
      <c r="C29" s="4">
        <v>8</v>
      </c>
      <c r="D29" s="2" t="s">
        <v>418</v>
      </c>
      <c r="E29" s="4" t="s">
        <v>108</v>
      </c>
      <c r="F29" s="3">
        <v>349.95</v>
      </c>
      <c r="G29" s="52">
        <v>51.76</v>
      </c>
      <c r="H29" s="22">
        <f>ROUND(G29*(1+G$4),2)</f>
        <v>63.66</v>
      </c>
      <c r="I29" s="22">
        <f>ROUND(H29*F29,2)</f>
        <v>22277.82</v>
      </c>
    </row>
    <row r="30" spans="1:9" x14ac:dyDescent="0.2">
      <c r="A30" s="63" t="s">
        <v>472</v>
      </c>
      <c r="B30" s="63"/>
      <c r="C30" s="63"/>
      <c r="D30" s="72" t="s">
        <v>125</v>
      </c>
      <c r="E30" s="72"/>
      <c r="F30" s="72"/>
      <c r="G30" s="72"/>
      <c r="H30" s="72"/>
      <c r="I30" s="20">
        <f>I31</f>
        <v>28243.9</v>
      </c>
    </row>
    <row r="31" spans="1:9" x14ac:dyDescent="0.2">
      <c r="A31" s="62" t="s">
        <v>126</v>
      </c>
      <c r="B31" s="62"/>
      <c r="C31" s="62"/>
      <c r="D31" s="62" t="s">
        <v>127</v>
      </c>
      <c r="E31" s="62"/>
      <c r="F31" s="62"/>
      <c r="G31" s="62"/>
      <c r="H31" s="62"/>
      <c r="I31" s="21">
        <f>SUM(I32)</f>
        <v>28243.9</v>
      </c>
    </row>
    <row r="32" spans="1:9" x14ac:dyDescent="0.2">
      <c r="A32" s="4" t="s">
        <v>128</v>
      </c>
      <c r="B32" s="4" t="s">
        <v>0</v>
      </c>
      <c r="C32" s="4">
        <v>96114</v>
      </c>
      <c r="D32" s="2" t="s">
        <v>514</v>
      </c>
      <c r="E32" s="4" t="s">
        <v>108</v>
      </c>
      <c r="F32" s="3">
        <v>265.89999999999998</v>
      </c>
      <c r="G32" s="52">
        <v>86.36</v>
      </c>
      <c r="H32" s="22">
        <f>ROUND(G32*(1+G$4),2)</f>
        <v>106.22</v>
      </c>
      <c r="I32" s="22">
        <f>ROUND(H32*F32,2)</f>
        <v>28243.9</v>
      </c>
    </row>
    <row r="33" spans="1:9" x14ac:dyDescent="0.2">
      <c r="A33" s="63" t="s">
        <v>473</v>
      </c>
      <c r="B33" s="63"/>
      <c r="C33" s="63"/>
      <c r="D33" s="72" t="s">
        <v>129</v>
      </c>
      <c r="E33" s="72"/>
      <c r="F33" s="72"/>
      <c r="G33" s="72"/>
      <c r="H33" s="72"/>
      <c r="I33" s="20">
        <f>I34+I36+I38</f>
        <v>78128.22</v>
      </c>
    </row>
    <row r="34" spans="1:9" x14ac:dyDescent="0.2">
      <c r="A34" s="62" t="s">
        <v>130</v>
      </c>
      <c r="B34" s="62"/>
      <c r="C34" s="62"/>
      <c r="D34" s="62" t="s">
        <v>2</v>
      </c>
      <c r="E34" s="73"/>
      <c r="F34" s="73"/>
      <c r="G34" s="73"/>
      <c r="H34" s="73"/>
      <c r="I34" s="21">
        <f>SUM(I35)</f>
        <v>32296.21</v>
      </c>
    </row>
    <row r="35" spans="1:9" ht="24" x14ac:dyDescent="0.2">
      <c r="A35" s="4" t="s">
        <v>131</v>
      </c>
      <c r="B35" s="4" t="s">
        <v>0</v>
      </c>
      <c r="C35" s="4">
        <v>87263</v>
      </c>
      <c r="D35" s="2" t="s">
        <v>419</v>
      </c>
      <c r="E35" s="4" t="s">
        <v>108</v>
      </c>
      <c r="F35" s="3">
        <v>265.89999999999998</v>
      </c>
      <c r="G35" s="52">
        <v>98.75</v>
      </c>
      <c r="H35" s="22">
        <f>ROUND(G35*(1+G$4),2)</f>
        <v>121.46</v>
      </c>
      <c r="I35" s="22">
        <f>ROUND(H35*F35,2)</f>
        <v>32296.21</v>
      </c>
    </row>
    <row r="36" spans="1:9" x14ac:dyDescent="0.2">
      <c r="A36" s="62" t="s">
        <v>132</v>
      </c>
      <c r="B36" s="62"/>
      <c r="C36" s="62"/>
      <c r="D36" s="62" t="s">
        <v>4</v>
      </c>
      <c r="E36" s="73"/>
      <c r="F36" s="73"/>
      <c r="G36" s="73"/>
      <c r="H36" s="73"/>
      <c r="I36" s="21">
        <f>SUM(I37)</f>
        <v>38766.870000000003</v>
      </c>
    </row>
    <row r="37" spans="1:9" ht="24" x14ac:dyDescent="0.2">
      <c r="A37" s="4" t="s">
        <v>133</v>
      </c>
      <c r="B37" s="4" t="s">
        <v>103</v>
      </c>
      <c r="C37" s="4">
        <v>58</v>
      </c>
      <c r="D37" s="5" t="s">
        <v>513</v>
      </c>
      <c r="E37" s="4" t="s">
        <v>108</v>
      </c>
      <c r="F37" s="3">
        <v>436.22</v>
      </c>
      <c r="G37" s="52">
        <v>72.25</v>
      </c>
      <c r="H37" s="22">
        <f>ROUND(G37*(1+G$4),2)</f>
        <v>88.87</v>
      </c>
      <c r="I37" s="22">
        <f>ROUND(H37*F37,2)</f>
        <v>38766.870000000003</v>
      </c>
    </row>
    <row r="38" spans="1:9" x14ac:dyDescent="0.2">
      <c r="A38" s="62" t="s">
        <v>134</v>
      </c>
      <c r="B38" s="62"/>
      <c r="C38" s="62"/>
      <c r="D38" s="62" t="s">
        <v>135</v>
      </c>
      <c r="E38" s="62"/>
      <c r="F38" s="62"/>
      <c r="G38" s="62"/>
      <c r="H38" s="62"/>
      <c r="I38" s="21">
        <f>SUM(I39:I40)</f>
        <v>7065.1399999999994</v>
      </c>
    </row>
    <row r="39" spans="1:9" ht="24" x14ac:dyDescent="0.2">
      <c r="A39" s="4" t="s">
        <v>136</v>
      </c>
      <c r="B39" s="4" t="s">
        <v>103</v>
      </c>
      <c r="C39" s="4">
        <v>9</v>
      </c>
      <c r="D39" s="5" t="s">
        <v>512</v>
      </c>
      <c r="E39" s="4" t="s">
        <v>110</v>
      </c>
      <c r="F39" s="3">
        <v>117.85</v>
      </c>
      <c r="G39" s="52">
        <v>29.51</v>
      </c>
      <c r="H39" s="22">
        <f>ROUND(G39*(1+G$4),2)</f>
        <v>36.299999999999997</v>
      </c>
      <c r="I39" s="22">
        <f>ROUND(H39*F39,2)</f>
        <v>4277.96</v>
      </c>
    </row>
    <row r="40" spans="1:9" x14ac:dyDescent="0.2">
      <c r="A40" s="4" t="s">
        <v>137</v>
      </c>
      <c r="B40" s="4" t="s">
        <v>0</v>
      </c>
      <c r="C40" s="4">
        <v>98689</v>
      </c>
      <c r="D40" s="2" t="s">
        <v>420</v>
      </c>
      <c r="E40" s="4" t="s">
        <v>110</v>
      </c>
      <c r="F40" s="3">
        <v>20.6</v>
      </c>
      <c r="G40" s="52">
        <v>110</v>
      </c>
      <c r="H40" s="22">
        <f>ROUND(G40*(1+G$4),2)</f>
        <v>135.30000000000001</v>
      </c>
      <c r="I40" s="22">
        <f>ROUND(H40*F40,2)</f>
        <v>2787.18</v>
      </c>
    </row>
    <row r="41" spans="1:9" x14ac:dyDescent="0.2">
      <c r="A41" s="63" t="s">
        <v>474</v>
      </c>
      <c r="B41" s="63"/>
      <c r="C41" s="63"/>
      <c r="D41" s="72" t="s">
        <v>138</v>
      </c>
      <c r="E41" s="72"/>
      <c r="F41" s="72"/>
      <c r="G41" s="72"/>
      <c r="H41" s="72"/>
      <c r="I41" s="20">
        <f>I42+I49+I57+I61+I70+I74+I81+I94+I97</f>
        <v>65450.879999999997</v>
      </c>
    </row>
    <row r="42" spans="1:9" x14ac:dyDescent="0.2">
      <c r="A42" s="62" t="s">
        <v>139</v>
      </c>
      <c r="B42" s="62"/>
      <c r="C42" s="62"/>
      <c r="D42" s="62" t="s">
        <v>140</v>
      </c>
      <c r="E42" s="62"/>
      <c r="F42" s="62"/>
      <c r="G42" s="62"/>
      <c r="H42" s="62"/>
      <c r="I42" s="21">
        <f>SUM(I43:I48)</f>
        <v>30308.080000000002</v>
      </c>
    </row>
    <row r="43" spans="1:9" ht="24" x14ac:dyDescent="0.2">
      <c r="A43" s="4" t="s">
        <v>141</v>
      </c>
      <c r="B43" s="4" t="s">
        <v>0</v>
      </c>
      <c r="C43" s="4">
        <v>91924</v>
      </c>
      <c r="D43" s="2" t="s">
        <v>9</v>
      </c>
      <c r="E43" s="4" t="s">
        <v>110</v>
      </c>
      <c r="F43" s="3">
        <v>881.94</v>
      </c>
      <c r="G43" s="52">
        <v>2.94</v>
      </c>
      <c r="H43" s="22">
        <f t="shared" ref="H43:H48" si="0">ROUND(G43*(1+G$4),2)</f>
        <v>3.62</v>
      </c>
      <c r="I43" s="22">
        <f t="shared" ref="I43:I48" si="1">ROUND(H43*F43,2)</f>
        <v>3192.62</v>
      </c>
    </row>
    <row r="44" spans="1:9" ht="24" x14ac:dyDescent="0.2">
      <c r="A44" s="4" t="s">
        <v>142</v>
      </c>
      <c r="B44" s="4" t="s">
        <v>0</v>
      </c>
      <c r="C44" s="4">
        <v>91926</v>
      </c>
      <c r="D44" s="2" t="s">
        <v>8</v>
      </c>
      <c r="E44" s="4" t="s">
        <v>110</v>
      </c>
      <c r="F44" s="6">
        <v>2633.98</v>
      </c>
      <c r="G44" s="52">
        <v>4.2699999999999996</v>
      </c>
      <c r="H44" s="22">
        <f t="shared" si="0"/>
        <v>5.25</v>
      </c>
      <c r="I44" s="22">
        <f t="shared" si="1"/>
        <v>13828.4</v>
      </c>
    </row>
    <row r="45" spans="1:9" ht="24" x14ac:dyDescent="0.2">
      <c r="A45" s="4" t="s">
        <v>143</v>
      </c>
      <c r="B45" s="4" t="s">
        <v>0</v>
      </c>
      <c r="C45" s="4">
        <v>91930</v>
      </c>
      <c r="D45" s="2" t="s">
        <v>7</v>
      </c>
      <c r="E45" s="4" t="s">
        <v>110</v>
      </c>
      <c r="F45" s="3">
        <v>164.88</v>
      </c>
      <c r="G45" s="52">
        <v>9.16</v>
      </c>
      <c r="H45" s="22">
        <f t="shared" si="0"/>
        <v>11.27</v>
      </c>
      <c r="I45" s="22">
        <f t="shared" si="1"/>
        <v>1858.2</v>
      </c>
    </row>
    <row r="46" spans="1:9" ht="24" x14ac:dyDescent="0.2">
      <c r="A46" s="4" t="s">
        <v>144</v>
      </c>
      <c r="B46" s="4" t="s">
        <v>0</v>
      </c>
      <c r="C46" s="4">
        <v>91932</v>
      </c>
      <c r="D46" s="2" t="s">
        <v>6</v>
      </c>
      <c r="E46" s="4" t="s">
        <v>110</v>
      </c>
      <c r="F46" s="3">
        <v>80</v>
      </c>
      <c r="G46" s="52">
        <v>16.329999999999998</v>
      </c>
      <c r="H46" s="22">
        <f t="shared" si="0"/>
        <v>20.09</v>
      </c>
      <c r="I46" s="22">
        <f t="shared" si="1"/>
        <v>1607.2</v>
      </c>
    </row>
    <row r="47" spans="1:9" ht="24" x14ac:dyDescent="0.2">
      <c r="A47" s="4" t="s">
        <v>145</v>
      </c>
      <c r="B47" s="4" t="s">
        <v>0</v>
      </c>
      <c r="C47" s="4">
        <v>92984</v>
      </c>
      <c r="D47" s="2" t="s">
        <v>5</v>
      </c>
      <c r="E47" s="4" t="s">
        <v>110</v>
      </c>
      <c r="F47" s="3">
        <v>15</v>
      </c>
      <c r="G47" s="52">
        <v>26.71</v>
      </c>
      <c r="H47" s="22">
        <f t="shared" si="0"/>
        <v>32.85</v>
      </c>
      <c r="I47" s="22">
        <f t="shared" si="1"/>
        <v>492.75</v>
      </c>
    </row>
    <row r="48" spans="1:9" ht="24" x14ac:dyDescent="0.2">
      <c r="A48" s="4" t="s">
        <v>146</v>
      </c>
      <c r="B48" s="4" t="s">
        <v>0</v>
      </c>
      <c r="C48" s="4">
        <v>92986</v>
      </c>
      <c r="D48" s="2" t="s">
        <v>19</v>
      </c>
      <c r="E48" s="4" t="s">
        <v>110</v>
      </c>
      <c r="F48" s="3">
        <v>205.8</v>
      </c>
      <c r="G48" s="52">
        <v>36.85</v>
      </c>
      <c r="H48" s="22">
        <f t="shared" si="0"/>
        <v>45.33</v>
      </c>
      <c r="I48" s="22">
        <f t="shared" si="1"/>
        <v>9328.91</v>
      </c>
    </row>
    <row r="49" spans="1:9" x14ac:dyDescent="0.2">
      <c r="A49" s="62" t="s">
        <v>147</v>
      </c>
      <c r="B49" s="62"/>
      <c r="C49" s="62"/>
      <c r="D49" s="62" t="s">
        <v>148</v>
      </c>
      <c r="E49" s="62"/>
      <c r="F49" s="62"/>
      <c r="G49" s="62"/>
      <c r="H49" s="62"/>
      <c r="I49" s="21">
        <f>SUM(I50:I56)</f>
        <v>1321.62</v>
      </c>
    </row>
    <row r="50" spans="1:9" x14ac:dyDescent="0.2">
      <c r="A50" s="4" t="s">
        <v>149</v>
      </c>
      <c r="B50" s="4" t="s">
        <v>0</v>
      </c>
      <c r="C50" s="4">
        <v>93653</v>
      </c>
      <c r="D50" s="5" t="s">
        <v>505</v>
      </c>
      <c r="E50" s="4" t="s">
        <v>97</v>
      </c>
      <c r="F50" s="3">
        <v>4</v>
      </c>
      <c r="G50" s="52">
        <v>10.62</v>
      </c>
      <c r="H50" s="22">
        <f t="shared" ref="H50:H56" si="2">ROUND(G50*(1+G$4),2)</f>
        <v>13.06</v>
      </c>
      <c r="I50" s="22">
        <f t="shared" ref="I50:I56" si="3">ROUND(H50*F50,2)</f>
        <v>52.24</v>
      </c>
    </row>
    <row r="51" spans="1:9" x14ac:dyDescent="0.2">
      <c r="A51" s="4" t="s">
        <v>150</v>
      </c>
      <c r="B51" s="4" t="s">
        <v>0</v>
      </c>
      <c r="C51" s="4">
        <v>93654</v>
      </c>
      <c r="D51" s="5" t="s">
        <v>506</v>
      </c>
      <c r="E51" s="4" t="s">
        <v>97</v>
      </c>
      <c r="F51" s="3">
        <v>16</v>
      </c>
      <c r="G51" s="52">
        <v>11.3</v>
      </c>
      <c r="H51" s="22">
        <f t="shared" si="2"/>
        <v>13.9</v>
      </c>
      <c r="I51" s="22">
        <f t="shared" si="3"/>
        <v>222.4</v>
      </c>
    </row>
    <row r="52" spans="1:9" x14ac:dyDescent="0.2">
      <c r="A52" s="4" t="s">
        <v>151</v>
      </c>
      <c r="B52" s="4" t="s">
        <v>0</v>
      </c>
      <c r="C52" s="4">
        <v>93657</v>
      </c>
      <c r="D52" s="5" t="s">
        <v>507</v>
      </c>
      <c r="E52" s="4" t="s">
        <v>97</v>
      </c>
      <c r="F52" s="3">
        <v>2</v>
      </c>
      <c r="G52" s="52">
        <v>14.27</v>
      </c>
      <c r="H52" s="22">
        <f t="shared" si="2"/>
        <v>17.55</v>
      </c>
      <c r="I52" s="22">
        <f t="shared" si="3"/>
        <v>35.1</v>
      </c>
    </row>
    <row r="53" spans="1:9" x14ac:dyDescent="0.2">
      <c r="A53" s="4" t="s">
        <v>152</v>
      </c>
      <c r="B53" s="4" t="s">
        <v>0</v>
      </c>
      <c r="C53" s="4">
        <v>93670</v>
      </c>
      <c r="D53" s="5" t="s">
        <v>508</v>
      </c>
      <c r="E53" s="4" t="s">
        <v>97</v>
      </c>
      <c r="F53" s="3">
        <v>1</v>
      </c>
      <c r="G53" s="52">
        <v>68.67</v>
      </c>
      <c r="H53" s="22">
        <f t="shared" si="2"/>
        <v>84.46</v>
      </c>
      <c r="I53" s="22">
        <f t="shared" si="3"/>
        <v>84.46</v>
      </c>
    </row>
    <row r="54" spans="1:9" x14ac:dyDescent="0.2">
      <c r="A54" s="4" t="s">
        <v>153</v>
      </c>
      <c r="B54" s="4" t="s">
        <v>0</v>
      </c>
      <c r="C54" s="4">
        <v>93672</v>
      </c>
      <c r="D54" s="5" t="s">
        <v>509</v>
      </c>
      <c r="E54" s="4" t="s">
        <v>97</v>
      </c>
      <c r="F54" s="3">
        <v>1</v>
      </c>
      <c r="G54" s="52">
        <v>81.23</v>
      </c>
      <c r="H54" s="22">
        <f t="shared" si="2"/>
        <v>99.91</v>
      </c>
      <c r="I54" s="22">
        <f t="shared" si="3"/>
        <v>99.91</v>
      </c>
    </row>
    <row r="55" spans="1:9" x14ac:dyDescent="0.2">
      <c r="A55" s="4" t="s">
        <v>154</v>
      </c>
      <c r="B55" s="4" t="s">
        <v>103</v>
      </c>
      <c r="C55" s="4">
        <v>10</v>
      </c>
      <c r="D55" s="5" t="s">
        <v>510</v>
      </c>
      <c r="E55" s="4" t="s">
        <v>97</v>
      </c>
      <c r="F55" s="3">
        <v>2</v>
      </c>
      <c r="G55" s="52">
        <v>295.27999999999997</v>
      </c>
      <c r="H55" s="22">
        <f t="shared" si="2"/>
        <v>363.19</v>
      </c>
      <c r="I55" s="22">
        <f t="shared" si="3"/>
        <v>726.38</v>
      </c>
    </row>
    <row r="56" spans="1:9" ht="24" x14ac:dyDescent="0.2">
      <c r="A56" s="4" t="s">
        <v>155</v>
      </c>
      <c r="B56" s="4" t="s">
        <v>156</v>
      </c>
      <c r="C56" s="4">
        <v>39467</v>
      </c>
      <c r="D56" s="5" t="s">
        <v>511</v>
      </c>
      <c r="E56" s="4" t="s">
        <v>97</v>
      </c>
      <c r="F56" s="3">
        <v>1</v>
      </c>
      <c r="G56" s="52">
        <v>82.22</v>
      </c>
      <c r="H56" s="22">
        <f t="shared" si="2"/>
        <v>101.13</v>
      </c>
      <c r="I56" s="22">
        <f t="shared" si="3"/>
        <v>101.13</v>
      </c>
    </row>
    <row r="57" spans="1:9" x14ac:dyDescent="0.2">
      <c r="A57" s="62" t="s">
        <v>157</v>
      </c>
      <c r="B57" s="62"/>
      <c r="C57" s="62"/>
      <c r="D57" s="62" t="s">
        <v>158</v>
      </c>
      <c r="E57" s="62"/>
      <c r="F57" s="62"/>
      <c r="G57" s="62"/>
      <c r="H57" s="62"/>
      <c r="I57" s="21">
        <f>SUM(I58:I60)</f>
        <v>1323.7300000000002</v>
      </c>
    </row>
    <row r="58" spans="1:9" ht="24" x14ac:dyDescent="0.2">
      <c r="A58" s="4" t="s">
        <v>159</v>
      </c>
      <c r="B58" s="4" t="s">
        <v>103</v>
      </c>
      <c r="C58" s="4">
        <v>11</v>
      </c>
      <c r="D58" s="5" t="s">
        <v>502</v>
      </c>
      <c r="E58" s="4" t="s">
        <v>97</v>
      </c>
      <c r="F58" s="3">
        <v>1</v>
      </c>
      <c r="G58" s="52">
        <v>570.6</v>
      </c>
      <c r="H58" s="22">
        <f>ROUND(G58*(1+G$4),2)</f>
        <v>701.84</v>
      </c>
      <c r="I58" s="22">
        <f>ROUND(H58*F58,2)</f>
        <v>701.84</v>
      </c>
    </row>
    <row r="59" spans="1:9" ht="24" x14ac:dyDescent="0.2">
      <c r="A59" s="4" t="s">
        <v>160</v>
      </c>
      <c r="B59" s="4" t="s">
        <v>103</v>
      </c>
      <c r="C59" s="4">
        <v>12</v>
      </c>
      <c r="D59" s="5" t="s">
        <v>503</v>
      </c>
      <c r="E59" s="4" t="s">
        <v>97</v>
      </c>
      <c r="F59" s="3">
        <v>1</v>
      </c>
      <c r="G59" s="52">
        <v>416.26</v>
      </c>
      <c r="H59" s="22">
        <f>ROUND(G59*(1+G$4),2)</f>
        <v>512</v>
      </c>
      <c r="I59" s="22">
        <f>ROUND(H59*F59,2)</f>
        <v>512</v>
      </c>
    </row>
    <row r="60" spans="1:9" ht="24" x14ac:dyDescent="0.2">
      <c r="A60" s="4" t="s">
        <v>161</v>
      </c>
      <c r="B60" s="4" t="s">
        <v>103</v>
      </c>
      <c r="C60" s="4">
        <v>13</v>
      </c>
      <c r="D60" s="5" t="s">
        <v>504</v>
      </c>
      <c r="E60" s="4" t="s">
        <v>97</v>
      </c>
      <c r="F60" s="3">
        <v>1</v>
      </c>
      <c r="G60" s="52">
        <v>89.34</v>
      </c>
      <c r="H60" s="22">
        <f>ROUND(G60*(1+G$4),2)</f>
        <v>109.89</v>
      </c>
      <c r="I60" s="22">
        <f>ROUND(H60*F60,2)</f>
        <v>109.89</v>
      </c>
    </row>
    <row r="61" spans="1:9" x14ac:dyDescent="0.2">
      <c r="A61" s="62" t="s">
        <v>162</v>
      </c>
      <c r="B61" s="62"/>
      <c r="C61" s="62"/>
      <c r="D61" s="62" t="s">
        <v>163</v>
      </c>
      <c r="E61" s="62"/>
      <c r="F61" s="62"/>
      <c r="G61" s="62"/>
      <c r="H61" s="62"/>
      <c r="I61" s="21">
        <f>SUM(I62:I69)</f>
        <v>7264.81</v>
      </c>
    </row>
    <row r="62" spans="1:9" x14ac:dyDescent="0.2">
      <c r="A62" s="4" t="s">
        <v>164</v>
      </c>
      <c r="B62" s="4" t="s">
        <v>103</v>
      </c>
      <c r="C62" s="4">
        <v>14</v>
      </c>
      <c r="D62" s="2" t="s">
        <v>20</v>
      </c>
      <c r="E62" s="4" t="s">
        <v>110</v>
      </c>
      <c r="F62" s="3">
        <v>221</v>
      </c>
      <c r="G62" s="52">
        <v>15.96</v>
      </c>
      <c r="H62" s="22">
        <f t="shared" ref="H62:H69" si="4">ROUND(G62*(1+G$4),2)</f>
        <v>19.63</v>
      </c>
      <c r="I62" s="22">
        <f t="shared" ref="I62:I69" si="5">ROUND(H62*F62,2)</f>
        <v>4338.2299999999996</v>
      </c>
    </row>
    <row r="63" spans="1:9" ht="24" x14ac:dyDescent="0.2">
      <c r="A63" s="4" t="s">
        <v>165</v>
      </c>
      <c r="B63" s="4" t="s">
        <v>103</v>
      </c>
      <c r="C63" s="4">
        <v>15</v>
      </c>
      <c r="D63" s="2" t="s">
        <v>166</v>
      </c>
      <c r="E63" s="4" t="s">
        <v>97</v>
      </c>
      <c r="F63" s="3">
        <v>168</v>
      </c>
      <c r="G63" s="52">
        <v>7.68</v>
      </c>
      <c r="H63" s="22">
        <f t="shared" si="4"/>
        <v>9.4499999999999993</v>
      </c>
      <c r="I63" s="22">
        <f t="shared" si="5"/>
        <v>1587.6</v>
      </c>
    </row>
    <row r="64" spans="1:9" x14ac:dyDescent="0.2">
      <c r="A64" s="4" t="s">
        <v>167</v>
      </c>
      <c r="B64" s="4" t="s">
        <v>156</v>
      </c>
      <c r="C64" s="4">
        <v>39996</v>
      </c>
      <c r="D64" s="2" t="s">
        <v>168</v>
      </c>
      <c r="E64" s="4" t="s">
        <v>110</v>
      </c>
      <c r="F64" s="3">
        <v>84</v>
      </c>
      <c r="G64" s="52">
        <v>3.93</v>
      </c>
      <c r="H64" s="22">
        <f t="shared" si="4"/>
        <v>4.83</v>
      </c>
      <c r="I64" s="22">
        <f t="shared" si="5"/>
        <v>405.72</v>
      </c>
    </row>
    <row r="65" spans="1:9" x14ac:dyDescent="0.2">
      <c r="A65" s="4" t="s">
        <v>169</v>
      </c>
      <c r="B65" s="4" t="s">
        <v>103</v>
      </c>
      <c r="C65" s="4">
        <v>16</v>
      </c>
      <c r="D65" s="2" t="s">
        <v>170</v>
      </c>
      <c r="E65" s="4" t="s">
        <v>97</v>
      </c>
      <c r="F65" s="3">
        <v>3</v>
      </c>
      <c r="G65" s="52">
        <v>58.83</v>
      </c>
      <c r="H65" s="22">
        <f t="shared" si="4"/>
        <v>72.36</v>
      </c>
      <c r="I65" s="22">
        <f t="shared" si="5"/>
        <v>217.08</v>
      </c>
    </row>
    <row r="66" spans="1:9" x14ac:dyDescent="0.2">
      <c r="A66" s="4" t="s">
        <v>171</v>
      </c>
      <c r="B66" s="4" t="s">
        <v>103</v>
      </c>
      <c r="C66" s="4">
        <v>17</v>
      </c>
      <c r="D66" s="2" t="s">
        <v>21</v>
      </c>
      <c r="E66" s="4" t="s">
        <v>97</v>
      </c>
      <c r="F66" s="3">
        <v>16</v>
      </c>
      <c r="G66" s="52">
        <v>26.23</v>
      </c>
      <c r="H66" s="22">
        <f t="shared" si="4"/>
        <v>32.26</v>
      </c>
      <c r="I66" s="22">
        <f t="shared" si="5"/>
        <v>516.16</v>
      </c>
    </row>
    <row r="67" spans="1:9" x14ac:dyDescent="0.2">
      <c r="A67" s="4" t="s">
        <v>172</v>
      </c>
      <c r="B67" s="4" t="s">
        <v>103</v>
      </c>
      <c r="C67" s="4">
        <v>18</v>
      </c>
      <c r="D67" s="2" t="s">
        <v>22</v>
      </c>
      <c r="E67" s="4" t="s">
        <v>97</v>
      </c>
      <c r="F67" s="3">
        <v>3</v>
      </c>
      <c r="G67" s="52">
        <v>21.23</v>
      </c>
      <c r="H67" s="22">
        <f t="shared" si="4"/>
        <v>26.11</v>
      </c>
      <c r="I67" s="22">
        <f t="shared" si="5"/>
        <v>78.33</v>
      </c>
    </row>
    <row r="68" spans="1:9" x14ac:dyDescent="0.2">
      <c r="A68" s="4" t="s">
        <v>173</v>
      </c>
      <c r="B68" s="4" t="s">
        <v>103</v>
      </c>
      <c r="C68" s="4">
        <v>19</v>
      </c>
      <c r="D68" s="2" t="s">
        <v>23</v>
      </c>
      <c r="E68" s="4" t="s">
        <v>97</v>
      </c>
      <c r="F68" s="3">
        <v>1</v>
      </c>
      <c r="G68" s="52">
        <v>22.78</v>
      </c>
      <c r="H68" s="22">
        <f t="shared" si="4"/>
        <v>28.02</v>
      </c>
      <c r="I68" s="22">
        <f t="shared" si="5"/>
        <v>28.02</v>
      </c>
    </row>
    <row r="69" spans="1:9" x14ac:dyDescent="0.2">
      <c r="A69" s="4" t="s">
        <v>174</v>
      </c>
      <c r="B69" s="4" t="s">
        <v>103</v>
      </c>
      <c r="C69" s="4">
        <v>20</v>
      </c>
      <c r="D69" s="2" t="s">
        <v>24</v>
      </c>
      <c r="E69" s="4" t="s">
        <v>97</v>
      </c>
      <c r="F69" s="3">
        <v>17</v>
      </c>
      <c r="G69" s="52">
        <v>4.4800000000000004</v>
      </c>
      <c r="H69" s="22">
        <f t="shared" si="4"/>
        <v>5.51</v>
      </c>
      <c r="I69" s="22">
        <f t="shared" si="5"/>
        <v>93.67</v>
      </c>
    </row>
    <row r="70" spans="1:9" x14ac:dyDescent="0.2">
      <c r="A70" s="62" t="s">
        <v>175</v>
      </c>
      <c r="B70" s="62"/>
      <c r="C70" s="62"/>
      <c r="D70" s="62" t="s">
        <v>176</v>
      </c>
      <c r="E70" s="62"/>
      <c r="F70" s="62"/>
      <c r="G70" s="62"/>
      <c r="H70" s="62"/>
      <c r="I70" s="21">
        <f>SUM(I71:I73)</f>
        <v>4551.16</v>
      </c>
    </row>
    <row r="71" spans="1:9" x14ac:dyDescent="0.2">
      <c r="A71" s="4" t="s">
        <v>177</v>
      </c>
      <c r="B71" s="4" t="s">
        <v>103</v>
      </c>
      <c r="C71" s="4">
        <v>21</v>
      </c>
      <c r="D71" s="2" t="s">
        <v>25</v>
      </c>
      <c r="E71" s="4" t="s">
        <v>110</v>
      </c>
      <c r="F71" s="3">
        <v>357.33</v>
      </c>
      <c r="G71" s="52">
        <v>6</v>
      </c>
      <c r="H71" s="22">
        <f>ROUND(G71*(1+G$4),2)</f>
        <v>7.38</v>
      </c>
      <c r="I71" s="22">
        <f>ROUND(H71*F71,2)</f>
        <v>2637.1</v>
      </c>
    </row>
    <row r="72" spans="1:9" x14ac:dyDescent="0.2">
      <c r="A72" s="4" t="s">
        <v>178</v>
      </c>
      <c r="B72" s="4" t="s">
        <v>103</v>
      </c>
      <c r="C72" s="4">
        <v>22</v>
      </c>
      <c r="D72" s="2" t="s">
        <v>424</v>
      </c>
      <c r="E72" s="4" t="s">
        <v>110</v>
      </c>
      <c r="F72" s="3">
        <v>82</v>
      </c>
      <c r="G72" s="52">
        <v>8.33</v>
      </c>
      <c r="H72" s="22">
        <f>ROUND(G72*(1+G$4),2)</f>
        <v>10.25</v>
      </c>
      <c r="I72" s="22">
        <f>ROUND(H72*F72,2)</f>
        <v>840.5</v>
      </c>
    </row>
    <row r="73" spans="1:9" ht="24" x14ac:dyDescent="0.2">
      <c r="A73" s="4" t="s">
        <v>179</v>
      </c>
      <c r="B73" s="4" t="s">
        <v>0</v>
      </c>
      <c r="C73" s="4">
        <v>97668</v>
      </c>
      <c r="D73" s="2" t="s">
        <v>26</v>
      </c>
      <c r="E73" s="4" t="s">
        <v>110</v>
      </c>
      <c r="F73" s="3">
        <v>55.51</v>
      </c>
      <c r="G73" s="52">
        <v>15.72</v>
      </c>
      <c r="H73" s="22">
        <f>ROUND(G73*(1+G$4),2)</f>
        <v>19.34</v>
      </c>
      <c r="I73" s="22">
        <f>ROUND(H73*F73,2)</f>
        <v>1073.56</v>
      </c>
    </row>
    <row r="74" spans="1:9" x14ac:dyDescent="0.2">
      <c r="A74" s="62" t="s">
        <v>180</v>
      </c>
      <c r="B74" s="62"/>
      <c r="C74" s="62"/>
      <c r="D74" s="62" t="s">
        <v>181</v>
      </c>
      <c r="E74" s="62"/>
      <c r="F74" s="62"/>
      <c r="G74" s="62"/>
      <c r="H74" s="62"/>
      <c r="I74" s="21">
        <f>SUM(I75:I80)</f>
        <v>16166.44</v>
      </c>
    </row>
    <row r="75" spans="1:9" ht="24" x14ac:dyDescent="0.2">
      <c r="A75" s="4" t="s">
        <v>182</v>
      </c>
      <c r="B75" s="4" t="s">
        <v>103</v>
      </c>
      <c r="C75" s="4">
        <v>23</v>
      </c>
      <c r="D75" s="2" t="s">
        <v>27</v>
      </c>
      <c r="E75" s="4" t="s">
        <v>97</v>
      </c>
      <c r="F75" s="3">
        <v>43</v>
      </c>
      <c r="G75" s="52">
        <v>52.58</v>
      </c>
      <c r="H75" s="22">
        <f t="shared" ref="H75:H80" si="6">ROUND(G75*(1+G$4),2)</f>
        <v>64.67</v>
      </c>
      <c r="I75" s="22">
        <f t="shared" ref="I75:I80" si="7">ROUND(H75*F75,2)</f>
        <v>2780.81</v>
      </c>
    </row>
    <row r="76" spans="1:9" ht="24" x14ac:dyDescent="0.2">
      <c r="A76" s="4" t="s">
        <v>183</v>
      </c>
      <c r="B76" s="4" t="s">
        <v>103</v>
      </c>
      <c r="C76" s="4">
        <v>24</v>
      </c>
      <c r="D76" s="2" t="s">
        <v>28</v>
      </c>
      <c r="E76" s="4" t="s">
        <v>97</v>
      </c>
      <c r="F76" s="3">
        <v>29</v>
      </c>
      <c r="G76" s="52">
        <v>37.299999999999997</v>
      </c>
      <c r="H76" s="22">
        <f t="shared" si="6"/>
        <v>45.88</v>
      </c>
      <c r="I76" s="22">
        <f t="shared" si="7"/>
        <v>1330.52</v>
      </c>
    </row>
    <row r="77" spans="1:9" ht="36" x14ac:dyDescent="0.2">
      <c r="A77" s="4" t="s">
        <v>184</v>
      </c>
      <c r="B77" s="4" t="s">
        <v>103</v>
      </c>
      <c r="C77" s="4">
        <v>25</v>
      </c>
      <c r="D77" s="2" t="s">
        <v>29</v>
      </c>
      <c r="E77" s="4" t="s">
        <v>97</v>
      </c>
      <c r="F77" s="3">
        <v>45</v>
      </c>
      <c r="G77" s="52">
        <v>169.26</v>
      </c>
      <c r="H77" s="22">
        <f t="shared" si="6"/>
        <v>208.19</v>
      </c>
      <c r="I77" s="22">
        <f t="shared" si="7"/>
        <v>9368.5499999999993</v>
      </c>
    </row>
    <row r="78" spans="1:9" ht="36" x14ac:dyDescent="0.2">
      <c r="A78" s="4" t="s">
        <v>185</v>
      </c>
      <c r="B78" s="4" t="s">
        <v>103</v>
      </c>
      <c r="C78" s="4">
        <v>26</v>
      </c>
      <c r="D78" s="2" t="s">
        <v>30</v>
      </c>
      <c r="E78" s="4" t="s">
        <v>97</v>
      </c>
      <c r="F78" s="3">
        <v>9</v>
      </c>
      <c r="G78" s="52">
        <v>151.53</v>
      </c>
      <c r="H78" s="22">
        <f t="shared" si="6"/>
        <v>186.38</v>
      </c>
      <c r="I78" s="22">
        <f t="shared" si="7"/>
        <v>1677.42</v>
      </c>
    </row>
    <row r="79" spans="1:9" ht="24" x14ac:dyDescent="0.2">
      <c r="A79" s="4" t="s">
        <v>186</v>
      </c>
      <c r="B79" s="4" t="s">
        <v>103</v>
      </c>
      <c r="C79" s="4">
        <v>27</v>
      </c>
      <c r="D79" s="2" t="s">
        <v>423</v>
      </c>
      <c r="E79" s="4" t="s">
        <v>97</v>
      </c>
      <c r="F79" s="3">
        <v>9</v>
      </c>
      <c r="G79" s="52">
        <v>79.2</v>
      </c>
      <c r="H79" s="22">
        <f t="shared" si="6"/>
        <v>97.42</v>
      </c>
      <c r="I79" s="22">
        <f t="shared" si="7"/>
        <v>876.78</v>
      </c>
    </row>
    <row r="80" spans="1:9" ht="24" x14ac:dyDescent="0.2">
      <c r="A80" s="4" t="s">
        <v>187</v>
      </c>
      <c r="B80" s="4" t="s">
        <v>103</v>
      </c>
      <c r="C80" s="4">
        <v>30</v>
      </c>
      <c r="D80" s="2" t="s">
        <v>31</v>
      </c>
      <c r="E80" s="4" t="s">
        <v>97</v>
      </c>
      <c r="F80" s="3">
        <v>3</v>
      </c>
      <c r="G80" s="52">
        <v>35.869999999999997</v>
      </c>
      <c r="H80" s="22">
        <f t="shared" si="6"/>
        <v>44.12</v>
      </c>
      <c r="I80" s="22">
        <f t="shared" si="7"/>
        <v>132.36000000000001</v>
      </c>
    </row>
    <row r="81" spans="1:9" x14ac:dyDescent="0.2">
      <c r="A81" s="62" t="s">
        <v>188</v>
      </c>
      <c r="B81" s="62"/>
      <c r="C81" s="62"/>
      <c r="D81" s="62" t="s">
        <v>189</v>
      </c>
      <c r="E81" s="62"/>
      <c r="F81" s="62"/>
      <c r="G81" s="62"/>
      <c r="H81" s="62"/>
      <c r="I81" s="21">
        <f>SUM(I82:I93)</f>
        <v>3108.4</v>
      </c>
    </row>
    <row r="82" spans="1:9" ht="24" x14ac:dyDescent="0.2">
      <c r="A82" s="4" t="s">
        <v>190</v>
      </c>
      <c r="B82" s="4" t="s">
        <v>0</v>
      </c>
      <c r="C82" s="4">
        <v>92000</v>
      </c>
      <c r="D82" s="2" t="s">
        <v>32</v>
      </c>
      <c r="E82" s="4" t="s">
        <v>97</v>
      </c>
      <c r="F82" s="3">
        <v>7</v>
      </c>
      <c r="G82" s="52">
        <v>34.9</v>
      </c>
      <c r="H82" s="22">
        <f t="shared" ref="H82:H93" si="8">ROUND(G82*(1+G$4),2)</f>
        <v>42.93</v>
      </c>
      <c r="I82" s="22">
        <f t="shared" ref="I82:I93" si="9">ROUND(H82*F82,2)</f>
        <v>300.51</v>
      </c>
    </row>
    <row r="83" spans="1:9" ht="24" x14ac:dyDescent="0.2">
      <c r="A83" s="4" t="s">
        <v>191</v>
      </c>
      <c r="B83" s="4" t="s">
        <v>0</v>
      </c>
      <c r="C83" s="4">
        <v>91996</v>
      </c>
      <c r="D83" s="2" t="s">
        <v>33</v>
      </c>
      <c r="E83" s="4" t="s">
        <v>97</v>
      </c>
      <c r="F83" s="3">
        <v>22</v>
      </c>
      <c r="G83" s="52">
        <v>39</v>
      </c>
      <c r="H83" s="22">
        <f t="shared" si="8"/>
        <v>47.97</v>
      </c>
      <c r="I83" s="22">
        <f t="shared" si="9"/>
        <v>1055.3399999999999</v>
      </c>
    </row>
    <row r="84" spans="1:9" ht="24" x14ac:dyDescent="0.2">
      <c r="A84" s="4" t="s">
        <v>192</v>
      </c>
      <c r="B84" s="4" t="s">
        <v>0</v>
      </c>
      <c r="C84" s="4">
        <v>92023</v>
      </c>
      <c r="D84" s="2" t="s">
        <v>501</v>
      </c>
      <c r="E84" s="4" t="s">
        <v>97</v>
      </c>
      <c r="F84" s="3">
        <v>4</v>
      </c>
      <c r="G84" s="52">
        <v>56.49</v>
      </c>
      <c r="H84" s="22">
        <f t="shared" si="8"/>
        <v>69.48</v>
      </c>
      <c r="I84" s="22">
        <f t="shared" si="9"/>
        <v>277.92</v>
      </c>
    </row>
    <row r="85" spans="1:9" ht="24" x14ac:dyDescent="0.2">
      <c r="A85" s="4" t="s">
        <v>193</v>
      </c>
      <c r="B85" s="4" t="s">
        <v>0</v>
      </c>
      <c r="C85" s="4">
        <v>91953</v>
      </c>
      <c r="D85" s="2" t="s">
        <v>35</v>
      </c>
      <c r="E85" s="4" t="s">
        <v>97</v>
      </c>
      <c r="F85" s="3">
        <v>6</v>
      </c>
      <c r="G85" s="52">
        <v>33.21</v>
      </c>
      <c r="H85" s="22">
        <f t="shared" si="8"/>
        <v>40.85</v>
      </c>
      <c r="I85" s="22">
        <f t="shared" si="9"/>
        <v>245.1</v>
      </c>
    </row>
    <row r="86" spans="1:9" ht="24" x14ac:dyDescent="0.2">
      <c r="A86" s="4" t="s">
        <v>194</v>
      </c>
      <c r="B86" s="4" t="s">
        <v>0</v>
      </c>
      <c r="C86" s="4">
        <v>91955</v>
      </c>
      <c r="D86" s="2" t="s">
        <v>34</v>
      </c>
      <c r="E86" s="4" t="s">
        <v>97</v>
      </c>
      <c r="F86" s="3">
        <v>5</v>
      </c>
      <c r="G86" s="52">
        <v>40.35</v>
      </c>
      <c r="H86" s="22">
        <f t="shared" si="8"/>
        <v>49.63</v>
      </c>
      <c r="I86" s="22">
        <f t="shared" si="9"/>
        <v>248.15</v>
      </c>
    </row>
    <row r="87" spans="1:9" ht="24" x14ac:dyDescent="0.2">
      <c r="A87" s="4" t="s">
        <v>195</v>
      </c>
      <c r="B87" s="4" t="s">
        <v>0</v>
      </c>
      <c r="C87" s="4">
        <v>92029</v>
      </c>
      <c r="D87" s="2" t="s">
        <v>36</v>
      </c>
      <c r="E87" s="4" t="s">
        <v>97</v>
      </c>
      <c r="F87" s="3">
        <v>4</v>
      </c>
      <c r="G87" s="52">
        <v>63.68</v>
      </c>
      <c r="H87" s="22">
        <f t="shared" si="8"/>
        <v>78.33</v>
      </c>
      <c r="I87" s="22">
        <f t="shared" si="9"/>
        <v>313.32</v>
      </c>
    </row>
    <row r="88" spans="1:9" ht="24" x14ac:dyDescent="0.2">
      <c r="A88" s="4" t="s">
        <v>196</v>
      </c>
      <c r="B88" s="4" t="s">
        <v>0</v>
      </c>
      <c r="C88" s="4">
        <v>91969</v>
      </c>
      <c r="D88" s="2" t="s">
        <v>37</v>
      </c>
      <c r="E88" s="4" t="s">
        <v>97</v>
      </c>
      <c r="F88" s="3">
        <v>1</v>
      </c>
      <c r="G88" s="52">
        <v>89.65</v>
      </c>
      <c r="H88" s="22">
        <f t="shared" si="8"/>
        <v>110.27</v>
      </c>
      <c r="I88" s="22">
        <f t="shared" si="9"/>
        <v>110.27</v>
      </c>
    </row>
    <row r="89" spans="1:9" ht="24" x14ac:dyDescent="0.2">
      <c r="A89" s="4" t="s">
        <v>197</v>
      </c>
      <c r="B89" s="4" t="s">
        <v>0</v>
      </c>
      <c r="C89" s="4">
        <v>91961</v>
      </c>
      <c r="D89" s="2" t="s">
        <v>38</v>
      </c>
      <c r="E89" s="4" t="s">
        <v>97</v>
      </c>
      <c r="F89" s="3">
        <v>3</v>
      </c>
      <c r="G89" s="52">
        <v>65.03</v>
      </c>
      <c r="H89" s="22">
        <f t="shared" si="8"/>
        <v>79.989999999999995</v>
      </c>
      <c r="I89" s="22">
        <f t="shared" si="9"/>
        <v>239.97</v>
      </c>
    </row>
    <row r="90" spans="1:9" ht="24" x14ac:dyDescent="0.2">
      <c r="A90" s="4" t="s">
        <v>198</v>
      </c>
      <c r="B90" s="4" t="s">
        <v>0</v>
      </c>
      <c r="C90" s="4">
        <v>91979</v>
      </c>
      <c r="D90" s="2" t="s">
        <v>39</v>
      </c>
      <c r="E90" s="4" t="s">
        <v>97</v>
      </c>
      <c r="F90" s="3">
        <v>1</v>
      </c>
      <c r="G90" s="52">
        <v>57.06</v>
      </c>
      <c r="H90" s="22">
        <f t="shared" si="8"/>
        <v>70.180000000000007</v>
      </c>
      <c r="I90" s="22">
        <f t="shared" si="9"/>
        <v>70.180000000000007</v>
      </c>
    </row>
    <row r="91" spans="1:9" ht="24" x14ac:dyDescent="0.2">
      <c r="A91" s="4" t="s">
        <v>199</v>
      </c>
      <c r="B91" s="4" t="s">
        <v>0</v>
      </c>
      <c r="C91" s="4">
        <v>92001</v>
      </c>
      <c r="D91" s="2" t="s">
        <v>40</v>
      </c>
      <c r="E91" s="4" t="s">
        <v>97</v>
      </c>
      <c r="F91" s="3">
        <v>1</v>
      </c>
      <c r="G91" s="52">
        <v>37.520000000000003</v>
      </c>
      <c r="H91" s="22">
        <f t="shared" si="8"/>
        <v>46.15</v>
      </c>
      <c r="I91" s="22">
        <f t="shared" si="9"/>
        <v>46.15</v>
      </c>
    </row>
    <row r="92" spans="1:9" ht="24" x14ac:dyDescent="0.2">
      <c r="A92" s="4" t="s">
        <v>200</v>
      </c>
      <c r="B92" s="4" t="s">
        <v>0</v>
      </c>
      <c r="C92" s="4">
        <v>92004</v>
      </c>
      <c r="D92" s="2" t="s">
        <v>41</v>
      </c>
      <c r="E92" s="4" t="s">
        <v>97</v>
      </c>
      <c r="F92" s="3">
        <v>1</v>
      </c>
      <c r="G92" s="52">
        <v>62.33</v>
      </c>
      <c r="H92" s="22">
        <f t="shared" si="8"/>
        <v>76.67</v>
      </c>
      <c r="I92" s="22">
        <f t="shared" si="9"/>
        <v>76.67</v>
      </c>
    </row>
    <row r="93" spans="1:9" ht="24" x14ac:dyDescent="0.2">
      <c r="A93" s="4" t="s">
        <v>201</v>
      </c>
      <c r="B93" s="4" t="s">
        <v>0</v>
      </c>
      <c r="C93" s="4">
        <v>91959</v>
      </c>
      <c r="D93" s="2" t="s">
        <v>42</v>
      </c>
      <c r="E93" s="4" t="s">
        <v>97</v>
      </c>
      <c r="F93" s="3">
        <v>2</v>
      </c>
      <c r="G93" s="52">
        <v>50.74</v>
      </c>
      <c r="H93" s="22">
        <f t="shared" si="8"/>
        <v>62.41</v>
      </c>
      <c r="I93" s="22">
        <f t="shared" si="9"/>
        <v>124.82</v>
      </c>
    </row>
    <row r="94" spans="1:9" x14ac:dyDescent="0.2">
      <c r="A94" s="62" t="s">
        <v>202</v>
      </c>
      <c r="B94" s="62"/>
      <c r="C94" s="62"/>
      <c r="D94" s="62" t="s">
        <v>203</v>
      </c>
      <c r="E94" s="62"/>
      <c r="F94" s="62"/>
      <c r="G94" s="62"/>
      <c r="H94" s="62"/>
      <c r="I94" s="21">
        <f>SUM(I95:I96)</f>
        <v>1249.08</v>
      </c>
    </row>
    <row r="95" spans="1:9" ht="24" x14ac:dyDescent="0.2">
      <c r="A95" s="4" t="s">
        <v>204</v>
      </c>
      <c r="B95" s="4" t="s">
        <v>103</v>
      </c>
      <c r="C95" s="4">
        <v>28</v>
      </c>
      <c r="D95" s="2" t="s">
        <v>425</v>
      </c>
      <c r="E95" s="4" t="s">
        <v>97</v>
      </c>
      <c r="F95" s="3">
        <v>4</v>
      </c>
      <c r="G95" s="52">
        <v>88.17</v>
      </c>
      <c r="H95" s="22">
        <f>ROUND(G95*(1+G$4),2)</f>
        <v>108.45</v>
      </c>
      <c r="I95" s="22">
        <f>ROUND(H95*F95,2)</f>
        <v>433.8</v>
      </c>
    </row>
    <row r="96" spans="1:9" ht="24" x14ac:dyDescent="0.2">
      <c r="A96" s="4" t="s">
        <v>205</v>
      </c>
      <c r="B96" s="4" t="s">
        <v>103</v>
      </c>
      <c r="C96" s="4">
        <v>29</v>
      </c>
      <c r="D96" s="2" t="s">
        <v>43</v>
      </c>
      <c r="E96" s="4" t="s">
        <v>97</v>
      </c>
      <c r="F96" s="3">
        <v>79</v>
      </c>
      <c r="G96" s="52">
        <v>8.39</v>
      </c>
      <c r="H96" s="22">
        <f>ROUND(G96*(1+G$4),2)</f>
        <v>10.32</v>
      </c>
      <c r="I96" s="22">
        <f>ROUND(H96*F96,2)</f>
        <v>815.28</v>
      </c>
    </row>
    <row r="97" spans="1:9" x14ac:dyDescent="0.2">
      <c r="A97" s="62" t="s">
        <v>206</v>
      </c>
      <c r="B97" s="62"/>
      <c r="C97" s="62"/>
      <c r="D97" s="62" t="s">
        <v>207</v>
      </c>
      <c r="E97" s="62"/>
      <c r="F97" s="62"/>
      <c r="G97" s="62"/>
      <c r="H97" s="62"/>
      <c r="I97" s="21">
        <f>SUM(I98:I99)</f>
        <v>157.56</v>
      </c>
    </row>
    <row r="98" spans="1:9" x14ac:dyDescent="0.2">
      <c r="A98" s="4" t="s">
        <v>208</v>
      </c>
      <c r="B98" s="4" t="s">
        <v>0</v>
      </c>
      <c r="C98" s="4">
        <v>96985</v>
      </c>
      <c r="D98" s="2" t="s">
        <v>426</v>
      </c>
      <c r="E98" s="4" t="s">
        <v>97</v>
      </c>
      <c r="F98" s="3">
        <v>1</v>
      </c>
      <c r="G98" s="52">
        <v>108.87</v>
      </c>
      <c r="H98" s="22">
        <f>ROUND(G98*(1+G$4),2)</f>
        <v>133.91</v>
      </c>
      <c r="I98" s="22">
        <f>ROUND(H98*F98,2)</f>
        <v>133.91</v>
      </c>
    </row>
    <row r="99" spans="1:9" ht="24" x14ac:dyDescent="0.2">
      <c r="A99" s="4" t="s">
        <v>209</v>
      </c>
      <c r="B99" s="4" t="s">
        <v>0</v>
      </c>
      <c r="C99" s="4">
        <v>104750</v>
      </c>
      <c r="D99" s="2" t="s">
        <v>44</v>
      </c>
      <c r="E99" s="4" t="s">
        <v>97</v>
      </c>
      <c r="F99" s="3">
        <v>1</v>
      </c>
      <c r="G99" s="52">
        <v>19.23</v>
      </c>
      <c r="H99" s="22">
        <f>ROUND(G99*(1+G$4),2)</f>
        <v>23.65</v>
      </c>
      <c r="I99" s="22">
        <f>ROUND(H99*F99,2)</f>
        <v>23.65</v>
      </c>
    </row>
    <row r="100" spans="1:9" x14ac:dyDescent="0.2">
      <c r="A100" s="63" t="s">
        <v>475</v>
      </c>
      <c r="B100" s="63"/>
      <c r="C100" s="63"/>
      <c r="D100" s="72" t="s">
        <v>210</v>
      </c>
      <c r="E100" s="72"/>
      <c r="F100" s="72"/>
      <c r="G100" s="72"/>
      <c r="H100" s="72"/>
      <c r="I100" s="20">
        <f>I101+I109+I123+I128+I131</f>
        <v>61417.509999999995</v>
      </c>
    </row>
    <row r="101" spans="1:9" x14ac:dyDescent="0.2">
      <c r="A101" s="62" t="s">
        <v>211</v>
      </c>
      <c r="B101" s="62"/>
      <c r="C101" s="62"/>
      <c r="D101" s="62" t="s">
        <v>212</v>
      </c>
      <c r="E101" s="62"/>
      <c r="F101" s="62"/>
      <c r="G101" s="62"/>
      <c r="H101" s="62"/>
      <c r="I101" s="21">
        <f>SUM(I102:I108)</f>
        <v>8256.1</v>
      </c>
    </row>
    <row r="102" spans="1:9" ht="24" x14ac:dyDescent="0.2">
      <c r="A102" s="4" t="s">
        <v>213</v>
      </c>
      <c r="B102" s="4" t="s">
        <v>0</v>
      </c>
      <c r="C102" s="4">
        <v>89714</v>
      </c>
      <c r="D102" s="2" t="s">
        <v>46</v>
      </c>
      <c r="E102" s="4" t="s">
        <v>110</v>
      </c>
      <c r="F102" s="3">
        <v>73.83</v>
      </c>
      <c r="G102" s="52">
        <v>39.270000000000003</v>
      </c>
      <c r="H102" s="22">
        <f t="shared" ref="H102:H108" si="10">ROUND(G102*(1+G$4),2)</f>
        <v>48.3</v>
      </c>
      <c r="I102" s="22">
        <f t="shared" ref="I102:I108" si="11">ROUND(H102*F102,2)</f>
        <v>3565.99</v>
      </c>
    </row>
    <row r="103" spans="1:9" ht="24" x14ac:dyDescent="0.2">
      <c r="A103" s="4" t="s">
        <v>214</v>
      </c>
      <c r="B103" s="4" t="s">
        <v>0</v>
      </c>
      <c r="C103" s="4">
        <v>89713</v>
      </c>
      <c r="D103" s="2" t="s">
        <v>45</v>
      </c>
      <c r="E103" s="4" t="s">
        <v>110</v>
      </c>
      <c r="F103" s="3">
        <v>23.13</v>
      </c>
      <c r="G103" s="52">
        <v>35.090000000000003</v>
      </c>
      <c r="H103" s="22">
        <f t="shared" si="10"/>
        <v>43.16</v>
      </c>
      <c r="I103" s="22">
        <f t="shared" si="11"/>
        <v>998.29</v>
      </c>
    </row>
    <row r="104" spans="1:9" ht="24" x14ac:dyDescent="0.2">
      <c r="A104" s="4" t="s">
        <v>215</v>
      </c>
      <c r="B104" s="4" t="s">
        <v>0</v>
      </c>
      <c r="C104" s="4">
        <v>89712</v>
      </c>
      <c r="D104" s="2" t="s">
        <v>500</v>
      </c>
      <c r="E104" s="4" t="s">
        <v>110</v>
      </c>
      <c r="F104" s="3">
        <v>59.78</v>
      </c>
      <c r="G104" s="52">
        <v>28.2</v>
      </c>
      <c r="H104" s="22">
        <f t="shared" si="10"/>
        <v>34.69</v>
      </c>
      <c r="I104" s="22">
        <f t="shared" si="11"/>
        <v>2073.77</v>
      </c>
    </row>
    <row r="105" spans="1:9" ht="24" x14ac:dyDescent="0.2">
      <c r="A105" s="4" t="s">
        <v>216</v>
      </c>
      <c r="B105" s="4" t="s">
        <v>0</v>
      </c>
      <c r="C105" s="4">
        <v>89711</v>
      </c>
      <c r="D105" s="2" t="s">
        <v>47</v>
      </c>
      <c r="E105" s="4" t="s">
        <v>110</v>
      </c>
      <c r="F105" s="3">
        <v>15</v>
      </c>
      <c r="G105" s="52">
        <v>22.39</v>
      </c>
      <c r="H105" s="22">
        <f t="shared" si="10"/>
        <v>27.54</v>
      </c>
      <c r="I105" s="22">
        <f t="shared" si="11"/>
        <v>413.1</v>
      </c>
    </row>
    <row r="106" spans="1:9" ht="24" x14ac:dyDescent="0.2">
      <c r="A106" s="4" t="s">
        <v>217</v>
      </c>
      <c r="B106" s="4" t="s">
        <v>0</v>
      </c>
      <c r="C106" s="4">
        <v>90444</v>
      </c>
      <c r="D106" s="2" t="s">
        <v>48</v>
      </c>
      <c r="E106" s="4" t="s">
        <v>110</v>
      </c>
      <c r="F106" s="3">
        <v>6.39</v>
      </c>
      <c r="G106" s="52">
        <v>17.28</v>
      </c>
      <c r="H106" s="22">
        <f t="shared" si="10"/>
        <v>21.25</v>
      </c>
      <c r="I106" s="22">
        <f t="shared" si="11"/>
        <v>135.79</v>
      </c>
    </row>
    <row r="107" spans="1:9" ht="24" x14ac:dyDescent="0.2">
      <c r="A107" s="4" t="s">
        <v>218</v>
      </c>
      <c r="B107" s="4" t="s">
        <v>0</v>
      </c>
      <c r="C107" s="4">
        <v>90445</v>
      </c>
      <c r="D107" s="2" t="s">
        <v>49</v>
      </c>
      <c r="E107" s="4" t="s">
        <v>110</v>
      </c>
      <c r="F107" s="3">
        <v>33.81</v>
      </c>
      <c r="G107" s="52">
        <v>22.92</v>
      </c>
      <c r="H107" s="22">
        <f t="shared" si="10"/>
        <v>28.19</v>
      </c>
      <c r="I107" s="22">
        <f t="shared" si="11"/>
        <v>953.1</v>
      </c>
    </row>
    <row r="108" spans="1:9" ht="24" x14ac:dyDescent="0.2">
      <c r="A108" s="4" t="s">
        <v>219</v>
      </c>
      <c r="B108" s="4" t="s">
        <v>0</v>
      </c>
      <c r="C108" s="4">
        <v>90446</v>
      </c>
      <c r="D108" s="2" t="s">
        <v>50</v>
      </c>
      <c r="E108" s="4" t="s">
        <v>110</v>
      </c>
      <c r="F108" s="3">
        <v>3.1</v>
      </c>
      <c r="G108" s="52">
        <v>30.44</v>
      </c>
      <c r="H108" s="22">
        <f t="shared" si="10"/>
        <v>37.44</v>
      </c>
      <c r="I108" s="22">
        <f t="shared" si="11"/>
        <v>116.06</v>
      </c>
    </row>
    <row r="109" spans="1:9" x14ac:dyDescent="0.2">
      <c r="A109" s="62" t="s">
        <v>220</v>
      </c>
      <c r="B109" s="62"/>
      <c r="C109" s="62"/>
      <c r="D109" s="62" t="s">
        <v>221</v>
      </c>
      <c r="E109" s="62"/>
      <c r="F109" s="62"/>
      <c r="G109" s="62"/>
      <c r="H109" s="62"/>
      <c r="I109" s="21">
        <f>SUM(I110:I122)</f>
        <v>3554.0699999999988</v>
      </c>
    </row>
    <row r="110" spans="1:9" ht="24" x14ac:dyDescent="0.2">
      <c r="A110" s="4" t="s">
        <v>222</v>
      </c>
      <c r="B110" s="4" t="s">
        <v>0</v>
      </c>
      <c r="C110" s="4">
        <v>89746</v>
      </c>
      <c r="D110" s="5" t="s">
        <v>491</v>
      </c>
      <c r="E110" s="4" t="s">
        <v>97</v>
      </c>
      <c r="F110" s="3">
        <v>10</v>
      </c>
      <c r="G110" s="52">
        <v>28.87</v>
      </c>
      <c r="H110" s="22">
        <f t="shared" ref="H110:H122" si="12">ROUND(G110*(1+G$4),2)</f>
        <v>35.51</v>
      </c>
      <c r="I110" s="22">
        <f t="shared" ref="I110:I122" si="13">ROUND(H110*F110,2)</f>
        <v>355.1</v>
      </c>
    </row>
    <row r="111" spans="1:9" ht="24" x14ac:dyDescent="0.2">
      <c r="A111" s="4" t="s">
        <v>223</v>
      </c>
      <c r="B111" s="4" t="s">
        <v>0</v>
      </c>
      <c r="C111" s="4">
        <v>89743</v>
      </c>
      <c r="D111" s="5" t="s">
        <v>492</v>
      </c>
      <c r="E111" s="4" t="s">
        <v>97</v>
      </c>
      <c r="F111" s="3">
        <v>1</v>
      </c>
      <c r="G111" s="52">
        <v>60.57</v>
      </c>
      <c r="H111" s="22">
        <f t="shared" si="12"/>
        <v>74.5</v>
      </c>
      <c r="I111" s="22">
        <f t="shared" si="13"/>
        <v>74.5</v>
      </c>
    </row>
    <row r="112" spans="1:9" ht="24" x14ac:dyDescent="0.2">
      <c r="A112" s="4" t="s">
        <v>224</v>
      </c>
      <c r="B112" s="4" t="s">
        <v>0</v>
      </c>
      <c r="C112" s="4">
        <v>89732</v>
      </c>
      <c r="D112" s="5" t="s">
        <v>493</v>
      </c>
      <c r="E112" s="4" t="s">
        <v>97</v>
      </c>
      <c r="F112" s="3">
        <v>33</v>
      </c>
      <c r="G112" s="52">
        <v>16.02</v>
      </c>
      <c r="H112" s="22">
        <f t="shared" si="12"/>
        <v>19.7</v>
      </c>
      <c r="I112" s="22">
        <f t="shared" si="13"/>
        <v>650.1</v>
      </c>
    </row>
    <row r="113" spans="1:9" ht="24" x14ac:dyDescent="0.2">
      <c r="A113" s="4" t="s">
        <v>225</v>
      </c>
      <c r="B113" s="4" t="s">
        <v>0</v>
      </c>
      <c r="C113" s="4">
        <v>89748</v>
      </c>
      <c r="D113" s="5" t="s">
        <v>494</v>
      </c>
      <c r="E113" s="4" t="s">
        <v>97</v>
      </c>
      <c r="F113" s="3">
        <v>7</v>
      </c>
      <c r="G113" s="52">
        <v>43.04</v>
      </c>
      <c r="H113" s="22">
        <f t="shared" si="12"/>
        <v>52.94</v>
      </c>
      <c r="I113" s="22">
        <f t="shared" si="13"/>
        <v>370.58</v>
      </c>
    </row>
    <row r="114" spans="1:9" ht="24" x14ac:dyDescent="0.2">
      <c r="A114" s="4" t="s">
        <v>226</v>
      </c>
      <c r="B114" s="4" t="s">
        <v>0</v>
      </c>
      <c r="C114" s="4">
        <v>104352</v>
      </c>
      <c r="D114" s="5" t="s">
        <v>499</v>
      </c>
      <c r="E114" s="4" t="s">
        <v>97</v>
      </c>
      <c r="F114" s="3">
        <v>10</v>
      </c>
      <c r="G114" s="52">
        <v>40.03</v>
      </c>
      <c r="H114" s="22">
        <f t="shared" si="12"/>
        <v>49.24</v>
      </c>
      <c r="I114" s="22">
        <f t="shared" si="13"/>
        <v>492.4</v>
      </c>
    </row>
    <row r="115" spans="1:9" ht="24" x14ac:dyDescent="0.2">
      <c r="A115" s="4" t="s">
        <v>227</v>
      </c>
      <c r="B115" s="4" t="s">
        <v>0</v>
      </c>
      <c r="C115" s="4">
        <v>89726</v>
      </c>
      <c r="D115" s="5" t="s">
        <v>495</v>
      </c>
      <c r="E115" s="4" t="s">
        <v>97</v>
      </c>
      <c r="F115" s="3">
        <v>28</v>
      </c>
      <c r="G115" s="52">
        <v>10.99</v>
      </c>
      <c r="H115" s="22">
        <f t="shared" si="12"/>
        <v>13.52</v>
      </c>
      <c r="I115" s="22">
        <f t="shared" si="13"/>
        <v>378.56</v>
      </c>
    </row>
    <row r="116" spans="1:9" ht="24" x14ac:dyDescent="0.2">
      <c r="A116" s="4" t="s">
        <v>228</v>
      </c>
      <c r="B116" s="4" t="s">
        <v>0</v>
      </c>
      <c r="C116" s="4">
        <v>89797</v>
      </c>
      <c r="D116" s="5" t="s">
        <v>496</v>
      </c>
      <c r="E116" s="4" t="s">
        <v>97</v>
      </c>
      <c r="F116" s="3">
        <v>7</v>
      </c>
      <c r="G116" s="52">
        <v>51.91</v>
      </c>
      <c r="H116" s="22">
        <f t="shared" si="12"/>
        <v>63.85</v>
      </c>
      <c r="I116" s="22">
        <f t="shared" si="13"/>
        <v>446.95</v>
      </c>
    </row>
    <row r="117" spans="1:9" ht="24" x14ac:dyDescent="0.2">
      <c r="A117" s="4" t="s">
        <v>229</v>
      </c>
      <c r="B117" s="4" t="s">
        <v>0</v>
      </c>
      <c r="C117" s="4">
        <v>104345</v>
      </c>
      <c r="D117" s="2" t="s">
        <v>497</v>
      </c>
      <c r="E117" s="4" t="s">
        <v>97</v>
      </c>
      <c r="F117" s="3">
        <v>4</v>
      </c>
      <c r="G117" s="52">
        <v>43.38</v>
      </c>
      <c r="H117" s="22">
        <f t="shared" si="12"/>
        <v>53.36</v>
      </c>
      <c r="I117" s="22">
        <f t="shared" si="13"/>
        <v>213.44</v>
      </c>
    </row>
    <row r="118" spans="1:9" ht="24" x14ac:dyDescent="0.2">
      <c r="A118" s="4" t="s">
        <v>230</v>
      </c>
      <c r="B118" s="4" t="s">
        <v>0</v>
      </c>
      <c r="C118" s="4">
        <v>104343</v>
      </c>
      <c r="D118" s="2" t="s">
        <v>498</v>
      </c>
      <c r="E118" s="4" t="s">
        <v>97</v>
      </c>
      <c r="F118" s="3">
        <v>2</v>
      </c>
      <c r="G118" s="52">
        <v>34.43</v>
      </c>
      <c r="H118" s="22">
        <f t="shared" si="12"/>
        <v>42.35</v>
      </c>
      <c r="I118" s="22">
        <f t="shared" si="13"/>
        <v>84.7</v>
      </c>
    </row>
    <row r="119" spans="1:9" ht="24" x14ac:dyDescent="0.2">
      <c r="A119" s="4" t="s">
        <v>231</v>
      </c>
      <c r="B119" s="4" t="s">
        <v>0</v>
      </c>
      <c r="C119" s="4">
        <v>89785</v>
      </c>
      <c r="D119" s="2" t="s">
        <v>427</v>
      </c>
      <c r="E119" s="4" t="s">
        <v>97</v>
      </c>
      <c r="F119" s="3">
        <v>4</v>
      </c>
      <c r="G119" s="52">
        <v>26.98</v>
      </c>
      <c r="H119" s="22">
        <f t="shared" si="12"/>
        <v>33.19</v>
      </c>
      <c r="I119" s="22">
        <f t="shared" si="13"/>
        <v>132.76</v>
      </c>
    </row>
    <row r="120" spans="1:9" ht="24" x14ac:dyDescent="0.2">
      <c r="A120" s="4" t="s">
        <v>232</v>
      </c>
      <c r="B120" s="4" t="s">
        <v>103</v>
      </c>
      <c r="C120" s="4">
        <v>31</v>
      </c>
      <c r="D120" s="2" t="s">
        <v>428</v>
      </c>
      <c r="E120" s="4" t="s">
        <v>97</v>
      </c>
      <c r="F120" s="3">
        <v>3</v>
      </c>
      <c r="G120" s="52">
        <v>28.23</v>
      </c>
      <c r="H120" s="22">
        <f t="shared" si="12"/>
        <v>34.72</v>
      </c>
      <c r="I120" s="22">
        <f t="shared" si="13"/>
        <v>104.16</v>
      </c>
    </row>
    <row r="121" spans="1:9" ht="24" x14ac:dyDescent="0.2">
      <c r="A121" s="4" t="s">
        <v>233</v>
      </c>
      <c r="B121" s="4" t="s">
        <v>0</v>
      </c>
      <c r="C121" s="4">
        <v>89825</v>
      </c>
      <c r="D121" s="2" t="s">
        <v>429</v>
      </c>
      <c r="E121" s="4" t="s">
        <v>97</v>
      </c>
      <c r="F121" s="3">
        <v>10</v>
      </c>
      <c r="G121" s="52">
        <v>17.329999999999998</v>
      </c>
      <c r="H121" s="22">
        <f t="shared" si="12"/>
        <v>21.32</v>
      </c>
      <c r="I121" s="22">
        <f t="shared" si="13"/>
        <v>213.2</v>
      </c>
    </row>
    <row r="122" spans="1:9" ht="24" x14ac:dyDescent="0.2">
      <c r="A122" s="4" t="s">
        <v>234</v>
      </c>
      <c r="B122" s="4" t="s">
        <v>0</v>
      </c>
      <c r="C122" s="4">
        <v>89731</v>
      </c>
      <c r="D122" s="2" t="s">
        <v>430</v>
      </c>
      <c r="E122" s="4" t="s">
        <v>97</v>
      </c>
      <c r="F122" s="3">
        <v>2</v>
      </c>
      <c r="G122" s="52">
        <v>15.29</v>
      </c>
      <c r="H122" s="22">
        <f t="shared" si="12"/>
        <v>18.809999999999999</v>
      </c>
      <c r="I122" s="22">
        <f t="shared" si="13"/>
        <v>37.619999999999997</v>
      </c>
    </row>
    <row r="123" spans="1:9" x14ac:dyDescent="0.2">
      <c r="A123" s="62" t="s">
        <v>235</v>
      </c>
      <c r="B123" s="62"/>
      <c r="C123" s="62"/>
      <c r="D123" s="62" t="s">
        <v>236</v>
      </c>
      <c r="E123" s="62"/>
      <c r="F123" s="62"/>
      <c r="G123" s="62"/>
      <c r="H123" s="62"/>
      <c r="I123" s="21">
        <f>SUM(I124:I127)</f>
        <v>5941.2000000000007</v>
      </c>
    </row>
    <row r="124" spans="1:9" x14ac:dyDescent="0.2">
      <c r="A124" s="4" t="s">
        <v>237</v>
      </c>
      <c r="B124" s="4" t="s">
        <v>0</v>
      </c>
      <c r="C124" s="4">
        <v>98110</v>
      </c>
      <c r="D124" s="2" t="s">
        <v>51</v>
      </c>
      <c r="E124" s="4" t="s">
        <v>97</v>
      </c>
      <c r="F124" s="3">
        <v>3</v>
      </c>
      <c r="G124" s="52">
        <v>378.53</v>
      </c>
      <c r="H124" s="22">
        <f>ROUND(G124*(1+G$4),2)</f>
        <v>465.59</v>
      </c>
      <c r="I124" s="22">
        <f>ROUND(H124*F124,2)</f>
        <v>1396.77</v>
      </c>
    </row>
    <row r="125" spans="1:9" ht="24" x14ac:dyDescent="0.2">
      <c r="A125" s="4" t="s">
        <v>238</v>
      </c>
      <c r="B125" s="4" t="s">
        <v>103</v>
      </c>
      <c r="C125" s="4">
        <v>32</v>
      </c>
      <c r="D125" s="2" t="s">
        <v>52</v>
      </c>
      <c r="E125" s="4" t="s">
        <v>97</v>
      </c>
      <c r="F125" s="3">
        <v>7</v>
      </c>
      <c r="G125" s="52">
        <v>172.06</v>
      </c>
      <c r="H125" s="22">
        <f>ROUND(G125*(1+G$4),2)</f>
        <v>211.63</v>
      </c>
      <c r="I125" s="22">
        <f>ROUND(H125*F125,2)</f>
        <v>1481.41</v>
      </c>
    </row>
    <row r="126" spans="1:9" ht="24" x14ac:dyDescent="0.2">
      <c r="A126" s="4" t="s">
        <v>239</v>
      </c>
      <c r="B126" s="4" t="s">
        <v>0</v>
      </c>
      <c r="C126" s="4">
        <v>104328</v>
      </c>
      <c r="D126" s="2" t="s">
        <v>53</v>
      </c>
      <c r="E126" s="4" t="s">
        <v>97</v>
      </c>
      <c r="F126" s="3">
        <v>11</v>
      </c>
      <c r="G126" s="52">
        <v>70.97</v>
      </c>
      <c r="H126" s="22">
        <f>ROUND(G126*(1+G$4),2)</f>
        <v>87.29</v>
      </c>
      <c r="I126" s="22">
        <f>ROUND(H126*F126,2)</f>
        <v>960.19</v>
      </c>
    </row>
    <row r="127" spans="1:9" ht="36" x14ac:dyDescent="0.2">
      <c r="A127" s="4" t="s">
        <v>240</v>
      </c>
      <c r="B127" s="4" t="s">
        <v>103</v>
      </c>
      <c r="C127" s="4">
        <v>35</v>
      </c>
      <c r="D127" s="2" t="s">
        <v>54</v>
      </c>
      <c r="E127" s="4" t="s">
        <v>97</v>
      </c>
      <c r="F127" s="3">
        <v>1</v>
      </c>
      <c r="G127" s="52">
        <v>1709.62</v>
      </c>
      <c r="H127" s="22">
        <f>ROUND(G127*(1+G$4),2)</f>
        <v>2102.83</v>
      </c>
      <c r="I127" s="22">
        <f>ROUND(H127*F127,2)</f>
        <v>2102.83</v>
      </c>
    </row>
    <row r="128" spans="1:9" x14ac:dyDescent="0.2">
      <c r="A128" s="62" t="s">
        <v>241</v>
      </c>
      <c r="B128" s="62"/>
      <c r="C128" s="62"/>
      <c r="D128" s="62" t="s">
        <v>242</v>
      </c>
      <c r="E128" s="62"/>
      <c r="F128" s="62"/>
      <c r="G128" s="62"/>
      <c r="H128" s="62"/>
      <c r="I128" s="21">
        <f>SUM(I129:I130)</f>
        <v>29151.14</v>
      </c>
    </row>
    <row r="129" spans="1:9" ht="36" x14ac:dyDescent="0.2">
      <c r="A129" s="4" t="s">
        <v>243</v>
      </c>
      <c r="B129" s="4" t="s">
        <v>103</v>
      </c>
      <c r="C129" s="4">
        <v>33</v>
      </c>
      <c r="D129" s="2" t="s">
        <v>431</v>
      </c>
      <c r="E129" s="4" t="s">
        <v>97</v>
      </c>
      <c r="F129" s="3">
        <v>2</v>
      </c>
      <c r="G129" s="52">
        <v>6280.58</v>
      </c>
      <c r="H129" s="22">
        <f>ROUND(G129*(1+G$4),2)</f>
        <v>7725.11</v>
      </c>
      <c r="I129" s="22">
        <f>ROUND(H129*F129,2)</f>
        <v>15450.22</v>
      </c>
    </row>
    <row r="130" spans="1:9" ht="36" x14ac:dyDescent="0.2">
      <c r="A130" s="4" t="s">
        <v>244</v>
      </c>
      <c r="B130" s="4" t="s">
        <v>103</v>
      </c>
      <c r="C130" s="4">
        <v>34</v>
      </c>
      <c r="D130" s="2" t="s">
        <v>432</v>
      </c>
      <c r="E130" s="4" t="s">
        <v>97</v>
      </c>
      <c r="F130" s="3">
        <v>2</v>
      </c>
      <c r="G130" s="52">
        <v>5569.48</v>
      </c>
      <c r="H130" s="22">
        <f>ROUND(G130*(1+G$4),2)</f>
        <v>6850.46</v>
      </c>
      <c r="I130" s="22">
        <f>ROUND(H130*F130,2)</f>
        <v>13700.92</v>
      </c>
    </row>
    <row r="131" spans="1:9" x14ac:dyDescent="0.2">
      <c r="A131" s="62" t="s">
        <v>245</v>
      </c>
      <c r="B131" s="62"/>
      <c r="C131" s="62"/>
      <c r="D131" s="62" t="s">
        <v>246</v>
      </c>
      <c r="E131" s="62"/>
      <c r="F131" s="62"/>
      <c r="G131" s="62"/>
      <c r="H131" s="62"/>
      <c r="I131" s="21">
        <f>SUM(I132:I138)</f>
        <v>14514.999999999998</v>
      </c>
    </row>
    <row r="132" spans="1:9" x14ac:dyDescent="0.2">
      <c r="A132" s="4" t="s">
        <v>247</v>
      </c>
      <c r="B132" s="4" t="s">
        <v>0</v>
      </c>
      <c r="C132" s="4">
        <v>95544</v>
      </c>
      <c r="D132" s="2" t="s">
        <v>421</v>
      </c>
      <c r="E132" s="4" t="s">
        <v>97</v>
      </c>
      <c r="F132" s="3">
        <v>10</v>
      </c>
      <c r="G132" s="52">
        <v>91.45</v>
      </c>
      <c r="H132" s="22">
        <f t="shared" ref="H132:H138" si="14">ROUND(G132*(1+G$4),2)</f>
        <v>112.48</v>
      </c>
      <c r="I132" s="22">
        <f t="shared" ref="I132:I138" si="15">ROUND(H132*F132,2)</f>
        <v>1124.8</v>
      </c>
    </row>
    <row r="133" spans="1:9" ht="24" x14ac:dyDescent="0.2">
      <c r="A133" s="4" t="s">
        <v>248</v>
      </c>
      <c r="B133" s="4" t="s">
        <v>0</v>
      </c>
      <c r="C133" s="4">
        <v>95547</v>
      </c>
      <c r="D133" s="2" t="s">
        <v>422</v>
      </c>
      <c r="E133" s="4" t="s">
        <v>97</v>
      </c>
      <c r="F133" s="3">
        <v>5</v>
      </c>
      <c r="G133" s="52">
        <v>56.41</v>
      </c>
      <c r="H133" s="22">
        <f t="shared" si="14"/>
        <v>69.38</v>
      </c>
      <c r="I133" s="22">
        <f t="shared" si="15"/>
        <v>346.9</v>
      </c>
    </row>
    <row r="134" spans="1:9" x14ac:dyDescent="0.2">
      <c r="A134" s="4" t="s">
        <v>249</v>
      </c>
      <c r="B134" s="4" t="s">
        <v>0</v>
      </c>
      <c r="C134" s="4">
        <v>95543</v>
      </c>
      <c r="D134" s="2" t="s">
        <v>433</v>
      </c>
      <c r="E134" s="4" t="s">
        <v>97</v>
      </c>
      <c r="F134" s="3">
        <v>2</v>
      </c>
      <c r="G134" s="52">
        <v>118.12</v>
      </c>
      <c r="H134" s="22">
        <f t="shared" si="14"/>
        <v>145.29</v>
      </c>
      <c r="I134" s="22">
        <f t="shared" si="15"/>
        <v>290.58</v>
      </c>
    </row>
    <row r="135" spans="1:9" ht="24" x14ac:dyDescent="0.2">
      <c r="A135" s="4" t="s">
        <v>250</v>
      </c>
      <c r="B135" s="4" t="s">
        <v>0</v>
      </c>
      <c r="C135" s="4">
        <v>86932</v>
      </c>
      <c r="D135" s="2" t="s">
        <v>434</v>
      </c>
      <c r="E135" s="4" t="s">
        <v>97</v>
      </c>
      <c r="F135" s="3">
        <v>8</v>
      </c>
      <c r="G135" s="52">
        <v>552.08000000000004</v>
      </c>
      <c r="H135" s="22">
        <f t="shared" si="14"/>
        <v>679.06</v>
      </c>
      <c r="I135" s="22">
        <f t="shared" si="15"/>
        <v>5432.48</v>
      </c>
    </row>
    <row r="136" spans="1:9" ht="36" x14ac:dyDescent="0.2">
      <c r="A136" s="4" t="s">
        <v>251</v>
      </c>
      <c r="B136" s="4" t="s">
        <v>0</v>
      </c>
      <c r="C136" s="4">
        <v>95472</v>
      </c>
      <c r="D136" s="2" t="s">
        <v>435</v>
      </c>
      <c r="E136" s="4" t="s">
        <v>97</v>
      </c>
      <c r="F136" s="3">
        <v>2</v>
      </c>
      <c r="G136" s="52">
        <v>766.41</v>
      </c>
      <c r="H136" s="22">
        <f t="shared" si="14"/>
        <v>942.68</v>
      </c>
      <c r="I136" s="22">
        <f t="shared" si="15"/>
        <v>1885.36</v>
      </c>
    </row>
    <row r="137" spans="1:9" x14ac:dyDescent="0.2">
      <c r="A137" s="4" t="s">
        <v>252</v>
      </c>
      <c r="B137" s="4" t="s">
        <v>0</v>
      </c>
      <c r="C137" s="4">
        <v>100849</v>
      </c>
      <c r="D137" s="2" t="s">
        <v>436</v>
      </c>
      <c r="E137" s="4" t="s">
        <v>97</v>
      </c>
      <c r="F137" s="3">
        <v>10</v>
      </c>
      <c r="G137" s="52">
        <v>41.53</v>
      </c>
      <c r="H137" s="22">
        <f t="shared" si="14"/>
        <v>51.08</v>
      </c>
      <c r="I137" s="22">
        <f t="shared" si="15"/>
        <v>510.8</v>
      </c>
    </row>
    <row r="138" spans="1:9" ht="24" x14ac:dyDescent="0.2">
      <c r="A138" s="4" t="s">
        <v>253</v>
      </c>
      <c r="B138" s="4" t="s">
        <v>0</v>
      </c>
      <c r="C138" s="4">
        <v>100859</v>
      </c>
      <c r="D138" s="2" t="s">
        <v>254</v>
      </c>
      <c r="E138" s="4" t="s">
        <v>97</v>
      </c>
      <c r="F138" s="3">
        <v>4</v>
      </c>
      <c r="G138" s="52">
        <v>1000.83</v>
      </c>
      <c r="H138" s="22">
        <f t="shared" si="14"/>
        <v>1231.02</v>
      </c>
      <c r="I138" s="22">
        <f t="shared" si="15"/>
        <v>4924.08</v>
      </c>
    </row>
    <row r="139" spans="1:9" x14ac:dyDescent="0.2">
      <c r="A139" s="63" t="s">
        <v>476</v>
      </c>
      <c r="B139" s="63"/>
      <c r="C139" s="63"/>
      <c r="D139" s="72" t="s">
        <v>255</v>
      </c>
      <c r="E139" s="72"/>
      <c r="F139" s="72"/>
      <c r="G139" s="72"/>
      <c r="H139" s="72"/>
      <c r="I139" s="20">
        <f>I140+I146+I166+I172+I175</f>
        <v>30620.859999999997</v>
      </c>
    </row>
    <row r="140" spans="1:9" x14ac:dyDescent="0.2">
      <c r="A140" s="62" t="s">
        <v>256</v>
      </c>
      <c r="B140" s="62"/>
      <c r="C140" s="62"/>
      <c r="D140" s="62" t="s">
        <v>212</v>
      </c>
      <c r="E140" s="62"/>
      <c r="F140" s="62"/>
      <c r="G140" s="62"/>
      <c r="H140" s="62"/>
      <c r="I140" s="21">
        <f>SUM(I141:I145)</f>
        <v>2600.2399999999998</v>
      </c>
    </row>
    <row r="141" spans="1:9" ht="24" x14ac:dyDescent="0.2">
      <c r="A141" s="4" t="s">
        <v>257</v>
      </c>
      <c r="B141" s="4" t="s">
        <v>0</v>
      </c>
      <c r="C141" s="4">
        <v>89450</v>
      </c>
      <c r="D141" s="2" t="s">
        <v>59</v>
      </c>
      <c r="E141" s="4" t="s">
        <v>110</v>
      </c>
      <c r="F141" s="3">
        <v>39.06</v>
      </c>
      <c r="G141" s="52">
        <v>29.91</v>
      </c>
      <c r="H141" s="22">
        <f>ROUND(G141*(1+G$4),2)</f>
        <v>36.79</v>
      </c>
      <c r="I141" s="22">
        <f>ROUND(H141*F141,2)</f>
        <v>1437.02</v>
      </c>
    </row>
    <row r="142" spans="1:9" ht="24" x14ac:dyDescent="0.2">
      <c r="A142" s="4" t="s">
        <v>258</v>
      </c>
      <c r="B142" s="4" t="s">
        <v>0</v>
      </c>
      <c r="C142" s="4">
        <v>89449</v>
      </c>
      <c r="D142" s="2" t="s">
        <v>437</v>
      </c>
      <c r="E142" s="4" t="s">
        <v>110</v>
      </c>
      <c r="F142" s="3">
        <v>2.08</v>
      </c>
      <c r="G142" s="52">
        <v>18.68</v>
      </c>
      <c r="H142" s="22">
        <f>ROUND(G142*(1+G$4),2)</f>
        <v>22.98</v>
      </c>
      <c r="I142" s="22">
        <f>ROUND(H142*F142,2)</f>
        <v>47.8</v>
      </c>
    </row>
    <row r="143" spans="1:9" ht="24" x14ac:dyDescent="0.2">
      <c r="A143" s="4" t="s">
        <v>259</v>
      </c>
      <c r="B143" s="4" t="s">
        <v>0</v>
      </c>
      <c r="C143" s="4">
        <v>89448</v>
      </c>
      <c r="D143" s="2" t="s">
        <v>438</v>
      </c>
      <c r="E143" s="4" t="s">
        <v>110</v>
      </c>
      <c r="F143" s="3">
        <v>10.5</v>
      </c>
      <c r="G143" s="52">
        <v>16.88</v>
      </c>
      <c r="H143" s="22">
        <f>ROUND(G143*(1+G$4),2)</f>
        <v>20.76</v>
      </c>
      <c r="I143" s="22">
        <f>ROUND(H143*F143,2)</f>
        <v>217.98</v>
      </c>
    </row>
    <row r="144" spans="1:9" ht="24" x14ac:dyDescent="0.2">
      <c r="A144" s="4" t="s">
        <v>260</v>
      </c>
      <c r="B144" s="4" t="s">
        <v>0</v>
      </c>
      <c r="C144" s="4">
        <v>89447</v>
      </c>
      <c r="D144" s="2" t="s">
        <v>439</v>
      </c>
      <c r="E144" s="4" t="s">
        <v>110</v>
      </c>
      <c r="F144" s="3">
        <v>24.9</v>
      </c>
      <c r="G144" s="52">
        <v>11.04</v>
      </c>
      <c r="H144" s="22">
        <f>ROUND(G144*(1+G$4),2)</f>
        <v>13.58</v>
      </c>
      <c r="I144" s="22">
        <f>ROUND(H144*F144,2)</f>
        <v>338.14</v>
      </c>
    </row>
    <row r="145" spans="1:9" ht="24" x14ac:dyDescent="0.2">
      <c r="A145" s="4" t="s">
        <v>261</v>
      </c>
      <c r="B145" s="4" t="s">
        <v>0</v>
      </c>
      <c r="C145" s="4">
        <v>89446</v>
      </c>
      <c r="D145" s="2" t="s">
        <v>440</v>
      </c>
      <c r="E145" s="4" t="s">
        <v>110</v>
      </c>
      <c r="F145" s="3">
        <v>81.650000000000006</v>
      </c>
      <c r="G145" s="52">
        <v>5.57</v>
      </c>
      <c r="H145" s="22">
        <f>ROUND(G145*(1+G$4),2)</f>
        <v>6.85</v>
      </c>
      <c r="I145" s="22">
        <f>ROUND(H145*F145,2)</f>
        <v>559.29999999999995</v>
      </c>
    </row>
    <row r="146" spans="1:9" x14ac:dyDescent="0.2">
      <c r="A146" s="62" t="s">
        <v>262</v>
      </c>
      <c r="B146" s="62"/>
      <c r="C146" s="62"/>
      <c r="D146" s="62" t="s">
        <v>221</v>
      </c>
      <c r="E146" s="62"/>
      <c r="F146" s="62"/>
      <c r="G146" s="62"/>
      <c r="H146" s="62"/>
      <c r="I146" s="21">
        <f>SUM(I147:I165)</f>
        <v>1935.8700000000003</v>
      </c>
    </row>
    <row r="147" spans="1:9" ht="24" x14ac:dyDescent="0.2">
      <c r="A147" s="4" t="s">
        <v>263</v>
      </c>
      <c r="B147" s="4" t="s">
        <v>0</v>
      </c>
      <c r="C147" s="4">
        <v>89507</v>
      </c>
      <c r="D147" s="2" t="s">
        <v>58</v>
      </c>
      <c r="E147" s="4" t="s">
        <v>97</v>
      </c>
      <c r="F147" s="3">
        <v>3</v>
      </c>
      <c r="G147" s="52">
        <v>47.52</v>
      </c>
      <c r="H147" s="22">
        <f t="shared" ref="H147:H165" si="16">ROUND(G147*(1+G$4),2)</f>
        <v>58.45</v>
      </c>
      <c r="I147" s="22">
        <f t="shared" ref="I147:I165" si="17">ROUND(H147*F147,2)</f>
        <v>175.35</v>
      </c>
    </row>
    <row r="148" spans="1:9" ht="24" x14ac:dyDescent="0.2">
      <c r="A148" s="4" t="s">
        <v>264</v>
      </c>
      <c r="B148" s="4" t="s">
        <v>0</v>
      </c>
      <c r="C148" s="4">
        <v>89506</v>
      </c>
      <c r="D148" s="2" t="s">
        <v>57</v>
      </c>
      <c r="E148" s="4" t="s">
        <v>97</v>
      </c>
      <c r="F148" s="3">
        <v>4</v>
      </c>
      <c r="G148" s="52">
        <v>40.33</v>
      </c>
      <c r="H148" s="22">
        <f t="shared" si="16"/>
        <v>49.61</v>
      </c>
      <c r="I148" s="22">
        <f t="shared" si="17"/>
        <v>198.44</v>
      </c>
    </row>
    <row r="149" spans="1:9" ht="24" x14ac:dyDescent="0.2">
      <c r="A149" s="4" t="s">
        <v>265</v>
      </c>
      <c r="B149" s="4" t="s">
        <v>0</v>
      </c>
      <c r="C149" s="4">
        <v>89628</v>
      </c>
      <c r="D149" s="2" t="s">
        <v>56</v>
      </c>
      <c r="E149" s="4" t="s">
        <v>97</v>
      </c>
      <c r="F149" s="3">
        <v>1</v>
      </c>
      <c r="G149" s="52">
        <v>48.87</v>
      </c>
      <c r="H149" s="22">
        <f t="shared" si="16"/>
        <v>60.11</v>
      </c>
      <c r="I149" s="22">
        <f t="shared" si="17"/>
        <v>60.11</v>
      </c>
    </row>
    <row r="150" spans="1:9" x14ac:dyDescent="0.2">
      <c r="A150" s="4" t="s">
        <v>266</v>
      </c>
      <c r="B150" s="4" t="s">
        <v>156</v>
      </c>
      <c r="C150" s="4">
        <v>814</v>
      </c>
      <c r="D150" s="2" t="s">
        <v>55</v>
      </c>
      <c r="E150" s="4" t="s">
        <v>97</v>
      </c>
      <c r="F150" s="3">
        <v>2</v>
      </c>
      <c r="G150" s="52">
        <v>13.18</v>
      </c>
      <c r="H150" s="22">
        <f t="shared" si="16"/>
        <v>16.21</v>
      </c>
      <c r="I150" s="22">
        <f t="shared" si="17"/>
        <v>32.42</v>
      </c>
    </row>
    <row r="151" spans="1:9" x14ac:dyDescent="0.2">
      <c r="A151" s="4" t="s">
        <v>267</v>
      </c>
      <c r="B151" s="4" t="s">
        <v>156</v>
      </c>
      <c r="C151" s="4">
        <v>813</v>
      </c>
      <c r="D151" s="2" t="s">
        <v>60</v>
      </c>
      <c r="E151" s="4" t="s">
        <v>97</v>
      </c>
      <c r="F151" s="3">
        <v>1</v>
      </c>
      <c r="G151" s="52">
        <v>4.42</v>
      </c>
      <c r="H151" s="22">
        <f t="shared" si="16"/>
        <v>5.44</v>
      </c>
      <c r="I151" s="22">
        <f t="shared" si="17"/>
        <v>5.44</v>
      </c>
    </row>
    <row r="152" spans="1:9" x14ac:dyDescent="0.2">
      <c r="A152" s="4" t="s">
        <v>268</v>
      </c>
      <c r="B152" s="4" t="s">
        <v>156</v>
      </c>
      <c r="C152" s="4">
        <v>818</v>
      </c>
      <c r="D152" s="2" t="s">
        <v>61</v>
      </c>
      <c r="E152" s="4" t="s">
        <v>97</v>
      </c>
      <c r="F152" s="3">
        <v>1</v>
      </c>
      <c r="G152" s="52">
        <v>7.11</v>
      </c>
      <c r="H152" s="22">
        <f t="shared" si="16"/>
        <v>8.75</v>
      </c>
      <c r="I152" s="22">
        <f t="shared" si="17"/>
        <v>8.75</v>
      </c>
    </row>
    <row r="153" spans="1:9" x14ac:dyDescent="0.2">
      <c r="A153" s="4" t="s">
        <v>269</v>
      </c>
      <c r="B153" s="4" t="s">
        <v>156</v>
      </c>
      <c r="C153" s="4">
        <v>829</v>
      </c>
      <c r="D153" s="2" t="s">
        <v>62</v>
      </c>
      <c r="E153" s="4" t="s">
        <v>97</v>
      </c>
      <c r="F153" s="3">
        <v>5</v>
      </c>
      <c r="G153" s="52">
        <v>0.99</v>
      </c>
      <c r="H153" s="22">
        <f t="shared" si="16"/>
        <v>1.22</v>
      </c>
      <c r="I153" s="22">
        <f t="shared" si="17"/>
        <v>6.1</v>
      </c>
    </row>
    <row r="154" spans="1:9" ht="24" x14ac:dyDescent="0.2">
      <c r="A154" s="4" t="s">
        <v>270</v>
      </c>
      <c r="B154" s="4" t="s">
        <v>0</v>
      </c>
      <c r="C154" s="4">
        <v>89489</v>
      </c>
      <c r="D154" s="2" t="s">
        <v>63</v>
      </c>
      <c r="E154" s="4" t="s">
        <v>97</v>
      </c>
      <c r="F154" s="3">
        <v>7</v>
      </c>
      <c r="G154" s="52">
        <v>8.01</v>
      </c>
      <c r="H154" s="22">
        <f t="shared" si="16"/>
        <v>9.85</v>
      </c>
      <c r="I154" s="22">
        <f t="shared" si="17"/>
        <v>68.95</v>
      </c>
    </row>
    <row r="155" spans="1:9" ht="24" x14ac:dyDescent="0.2">
      <c r="A155" s="4" t="s">
        <v>271</v>
      </c>
      <c r="B155" s="4" t="s">
        <v>0</v>
      </c>
      <c r="C155" s="4">
        <v>89503</v>
      </c>
      <c r="D155" s="2" t="s">
        <v>64</v>
      </c>
      <c r="E155" s="4" t="s">
        <v>97</v>
      </c>
      <c r="F155" s="3">
        <v>1</v>
      </c>
      <c r="G155" s="52">
        <v>23.32</v>
      </c>
      <c r="H155" s="22">
        <f t="shared" si="16"/>
        <v>28.68</v>
      </c>
      <c r="I155" s="22">
        <f t="shared" si="17"/>
        <v>28.68</v>
      </c>
    </row>
    <row r="156" spans="1:9" ht="24" x14ac:dyDescent="0.2">
      <c r="A156" s="4" t="s">
        <v>272</v>
      </c>
      <c r="B156" s="4" t="s">
        <v>0</v>
      </c>
      <c r="C156" s="4">
        <v>89440</v>
      </c>
      <c r="D156" s="2" t="s">
        <v>273</v>
      </c>
      <c r="E156" s="4" t="s">
        <v>97</v>
      </c>
      <c r="F156" s="3">
        <v>24</v>
      </c>
      <c r="G156" s="52">
        <v>12.67</v>
      </c>
      <c r="H156" s="22">
        <f t="shared" si="16"/>
        <v>15.58</v>
      </c>
      <c r="I156" s="22">
        <f t="shared" si="17"/>
        <v>373.92</v>
      </c>
    </row>
    <row r="157" spans="1:9" ht="24" x14ac:dyDescent="0.2">
      <c r="A157" s="4" t="s">
        <v>274</v>
      </c>
      <c r="B157" s="4" t="s">
        <v>0</v>
      </c>
      <c r="C157" s="4">
        <v>89623</v>
      </c>
      <c r="D157" s="2" t="s">
        <v>65</v>
      </c>
      <c r="E157" s="4" t="s">
        <v>97</v>
      </c>
      <c r="F157" s="3">
        <v>1</v>
      </c>
      <c r="G157" s="52">
        <v>20.04</v>
      </c>
      <c r="H157" s="22">
        <f t="shared" si="16"/>
        <v>24.65</v>
      </c>
      <c r="I157" s="22">
        <f t="shared" si="17"/>
        <v>24.65</v>
      </c>
    </row>
    <row r="158" spans="1:9" ht="24" x14ac:dyDescent="0.2">
      <c r="A158" s="4" t="s">
        <v>275</v>
      </c>
      <c r="B158" s="4" t="s">
        <v>0</v>
      </c>
      <c r="C158" s="4">
        <v>89443</v>
      </c>
      <c r="D158" s="2" t="s">
        <v>276</v>
      </c>
      <c r="E158" s="4" t="s">
        <v>97</v>
      </c>
      <c r="F158" s="3">
        <v>3</v>
      </c>
      <c r="G158" s="52">
        <v>17.84</v>
      </c>
      <c r="H158" s="22">
        <f t="shared" si="16"/>
        <v>21.94</v>
      </c>
      <c r="I158" s="22">
        <f t="shared" si="17"/>
        <v>65.819999999999993</v>
      </c>
    </row>
    <row r="159" spans="1:9" ht="24" x14ac:dyDescent="0.2">
      <c r="A159" s="4" t="s">
        <v>277</v>
      </c>
      <c r="B159" s="4" t="s">
        <v>0</v>
      </c>
      <c r="C159" s="4">
        <v>89485</v>
      </c>
      <c r="D159" s="2" t="s">
        <v>66</v>
      </c>
      <c r="E159" s="4" t="s">
        <v>97</v>
      </c>
      <c r="F159" s="3">
        <v>3</v>
      </c>
      <c r="G159" s="52">
        <v>6.46</v>
      </c>
      <c r="H159" s="22">
        <f t="shared" si="16"/>
        <v>7.95</v>
      </c>
      <c r="I159" s="22">
        <f t="shared" si="17"/>
        <v>23.85</v>
      </c>
    </row>
    <row r="160" spans="1:9" ht="24" x14ac:dyDescent="0.2">
      <c r="A160" s="4" t="s">
        <v>278</v>
      </c>
      <c r="B160" s="4" t="s">
        <v>0</v>
      </c>
      <c r="C160" s="4">
        <v>89493</v>
      </c>
      <c r="D160" s="2" t="s">
        <v>67</v>
      </c>
      <c r="E160" s="4" t="s">
        <v>97</v>
      </c>
      <c r="F160" s="3">
        <v>2</v>
      </c>
      <c r="G160" s="52">
        <v>10.45</v>
      </c>
      <c r="H160" s="22">
        <f t="shared" si="16"/>
        <v>12.85</v>
      </c>
      <c r="I160" s="22">
        <f t="shared" si="17"/>
        <v>25.7</v>
      </c>
    </row>
    <row r="161" spans="1:9" x14ac:dyDescent="0.2">
      <c r="A161" s="4" t="s">
        <v>279</v>
      </c>
      <c r="B161" s="4" t="s">
        <v>156</v>
      </c>
      <c r="C161" s="4">
        <v>100</v>
      </c>
      <c r="D161" s="2" t="s">
        <v>68</v>
      </c>
      <c r="E161" s="4" t="s">
        <v>97</v>
      </c>
      <c r="F161" s="3">
        <v>1</v>
      </c>
      <c r="G161" s="52">
        <v>47.77</v>
      </c>
      <c r="H161" s="22">
        <f t="shared" si="16"/>
        <v>58.76</v>
      </c>
      <c r="I161" s="22">
        <f t="shared" si="17"/>
        <v>58.76</v>
      </c>
    </row>
    <row r="162" spans="1:9" x14ac:dyDescent="0.2">
      <c r="A162" s="4" t="s">
        <v>280</v>
      </c>
      <c r="B162" s="4" t="s">
        <v>156</v>
      </c>
      <c r="C162" s="4">
        <v>98</v>
      </c>
      <c r="D162" s="2" t="s">
        <v>69</v>
      </c>
      <c r="E162" s="4" t="s">
        <v>97</v>
      </c>
      <c r="F162" s="3">
        <v>2</v>
      </c>
      <c r="G162" s="52">
        <v>28.93</v>
      </c>
      <c r="H162" s="22">
        <f t="shared" si="16"/>
        <v>35.58</v>
      </c>
      <c r="I162" s="22">
        <f t="shared" si="17"/>
        <v>71.16</v>
      </c>
    </row>
    <row r="163" spans="1:9" ht="24" x14ac:dyDescent="0.2">
      <c r="A163" s="4" t="s">
        <v>281</v>
      </c>
      <c r="B163" s="4" t="s">
        <v>0</v>
      </c>
      <c r="C163" s="4">
        <v>89499</v>
      </c>
      <c r="D163" s="2" t="s">
        <v>70</v>
      </c>
      <c r="E163" s="4" t="s">
        <v>97</v>
      </c>
      <c r="F163" s="3">
        <v>4</v>
      </c>
      <c r="G163" s="52">
        <v>20.07</v>
      </c>
      <c r="H163" s="22">
        <f t="shared" si="16"/>
        <v>24.69</v>
      </c>
      <c r="I163" s="22">
        <f t="shared" si="17"/>
        <v>98.76</v>
      </c>
    </row>
    <row r="164" spans="1:9" ht="24" x14ac:dyDescent="0.2">
      <c r="A164" s="4" t="s">
        <v>282</v>
      </c>
      <c r="B164" s="4" t="s">
        <v>0</v>
      </c>
      <c r="C164" s="4">
        <v>89366</v>
      </c>
      <c r="D164" s="2" t="s">
        <v>71</v>
      </c>
      <c r="E164" s="4" t="s">
        <v>97</v>
      </c>
      <c r="F164" s="3">
        <v>14</v>
      </c>
      <c r="G164" s="52">
        <v>16.95</v>
      </c>
      <c r="H164" s="22">
        <f t="shared" si="16"/>
        <v>20.85</v>
      </c>
      <c r="I164" s="22">
        <f t="shared" si="17"/>
        <v>291.89999999999998</v>
      </c>
    </row>
    <row r="165" spans="1:9" ht="24" x14ac:dyDescent="0.2">
      <c r="A165" s="4" t="s">
        <v>283</v>
      </c>
      <c r="B165" s="4" t="s">
        <v>0</v>
      </c>
      <c r="C165" s="4">
        <v>90373</v>
      </c>
      <c r="D165" s="2" t="s">
        <v>72</v>
      </c>
      <c r="E165" s="4" t="s">
        <v>97</v>
      </c>
      <c r="F165" s="3">
        <v>19</v>
      </c>
      <c r="G165" s="52">
        <v>13.57</v>
      </c>
      <c r="H165" s="22">
        <f t="shared" si="16"/>
        <v>16.690000000000001</v>
      </c>
      <c r="I165" s="22">
        <f t="shared" si="17"/>
        <v>317.11</v>
      </c>
    </row>
    <row r="166" spans="1:9" x14ac:dyDescent="0.2">
      <c r="A166" s="62" t="s">
        <v>284</v>
      </c>
      <c r="B166" s="62"/>
      <c r="C166" s="62"/>
      <c r="D166" s="62" t="s">
        <v>285</v>
      </c>
      <c r="E166" s="62"/>
      <c r="F166" s="62"/>
      <c r="G166" s="62"/>
      <c r="H166" s="62"/>
      <c r="I166" s="21">
        <f>SUM(I167:I171)</f>
        <v>2164.06</v>
      </c>
    </row>
    <row r="167" spans="1:9" x14ac:dyDescent="0.2">
      <c r="A167" s="1" t="s">
        <v>286</v>
      </c>
      <c r="B167" s="1" t="s">
        <v>0</v>
      </c>
      <c r="C167" s="1">
        <v>94493</v>
      </c>
      <c r="D167" s="2" t="s">
        <v>74</v>
      </c>
      <c r="E167" s="4" t="s">
        <v>97</v>
      </c>
      <c r="F167" s="3">
        <v>2</v>
      </c>
      <c r="G167" s="52">
        <v>160.11000000000001</v>
      </c>
      <c r="H167" s="22">
        <f>ROUND(G167*(1+G$4),2)</f>
        <v>196.94</v>
      </c>
      <c r="I167" s="22">
        <f>ROUND(H167*F167,2)</f>
        <v>393.88</v>
      </c>
    </row>
    <row r="168" spans="1:9" x14ac:dyDescent="0.2">
      <c r="A168" s="1" t="s">
        <v>287</v>
      </c>
      <c r="B168" s="1" t="s">
        <v>0</v>
      </c>
      <c r="C168" s="1">
        <v>94491</v>
      </c>
      <c r="D168" s="2" t="s">
        <v>486</v>
      </c>
      <c r="E168" s="4" t="s">
        <v>97</v>
      </c>
      <c r="F168" s="3">
        <v>1</v>
      </c>
      <c r="G168" s="52">
        <v>84.96</v>
      </c>
      <c r="H168" s="22">
        <f>ROUND(G168*(1+G$4),2)</f>
        <v>104.5</v>
      </c>
      <c r="I168" s="22">
        <f>ROUND(H168*F168,2)</f>
        <v>104.5</v>
      </c>
    </row>
    <row r="169" spans="1:9" ht="24" x14ac:dyDescent="0.2">
      <c r="A169" s="1" t="s">
        <v>288</v>
      </c>
      <c r="B169" s="1" t="s">
        <v>0</v>
      </c>
      <c r="C169" s="1">
        <v>94794</v>
      </c>
      <c r="D169" s="2" t="s">
        <v>487</v>
      </c>
      <c r="E169" s="4" t="s">
        <v>97</v>
      </c>
      <c r="F169" s="3">
        <v>1</v>
      </c>
      <c r="G169" s="52">
        <v>205.56</v>
      </c>
      <c r="H169" s="22">
        <f>ROUND(G169*(1+G$4),2)</f>
        <v>252.84</v>
      </c>
      <c r="I169" s="22">
        <f>ROUND(H169*F169,2)</f>
        <v>252.84</v>
      </c>
    </row>
    <row r="170" spans="1:9" ht="24" x14ac:dyDescent="0.2">
      <c r="A170" s="1" t="s">
        <v>289</v>
      </c>
      <c r="B170" s="1" t="s">
        <v>0</v>
      </c>
      <c r="C170" s="1">
        <v>89987</v>
      </c>
      <c r="D170" s="2" t="s">
        <v>488</v>
      </c>
      <c r="E170" s="4" t="s">
        <v>97</v>
      </c>
      <c r="F170" s="3">
        <v>8</v>
      </c>
      <c r="G170" s="52">
        <v>116.05</v>
      </c>
      <c r="H170" s="22">
        <f>ROUND(G170*(1+G$4),2)</f>
        <v>142.74</v>
      </c>
      <c r="I170" s="22">
        <f>ROUND(H170*F170,2)</f>
        <v>1141.92</v>
      </c>
    </row>
    <row r="171" spans="1:9" ht="24" x14ac:dyDescent="0.2">
      <c r="A171" s="1" t="s">
        <v>290</v>
      </c>
      <c r="B171" s="1" t="s">
        <v>0</v>
      </c>
      <c r="C171" s="1">
        <v>89985</v>
      </c>
      <c r="D171" s="2" t="s">
        <v>73</v>
      </c>
      <c r="E171" s="4" t="s">
        <v>97</v>
      </c>
      <c r="F171" s="3">
        <v>2</v>
      </c>
      <c r="G171" s="52">
        <v>110.13</v>
      </c>
      <c r="H171" s="22">
        <f>ROUND(G171*(1+G$4),2)</f>
        <v>135.46</v>
      </c>
      <c r="I171" s="22">
        <f>ROUND(H171*F171,2)</f>
        <v>270.92</v>
      </c>
    </row>
    <row r="172" spans="1:9" x14ac:dyDescent="0.2">
      <c r="A172" s="62" t="s">
        <v>291</v>
      </c>
      <c r="B172" s="62"/>
      <c r="C172" s="62"/>
      <c r="D172" s="62" t="s">
        <v>292</v>
      </c>
      <c r="E172" s="62"/>
      <c r="F172" s="62"/>
      <c r="G172" s="62"/>
      <c r="H172" s="62"/>
      <c r="I172" s="21">
        <f>SUM(I173:I174)</f>
        <v>17275.059999999998</v>
      </c>
    </row>
    <row r="173" spans="1:9" ht="24" x14ac:dyDescent="0.2">
      <c r="A173" s="4" t="s">
        <v>293</v>
      </c>
      <c r="B173" s="4" t="s">
        <v>103</v>
      </c>
      <c r="C173" s="4">
        <v>36</v>
      </c>
      <c r="D173" s="5" t="s">
        <v>489</v>
      </c>
      <c r="E173" s="4" t="s">
        <v>97</v>
      </c>
      <c r="F173" s="3">
        <v>1</v>
      </c>
      <c r="G173" s="52">
        <v>12763.93</v>
      </c>
      <c r="H173" s="22">
        <f>ROUND(G173*(1+G$4),2)</f>
        <v>15699.63</v>
      </c>
      <c r="I173" s="22">
        <f>ROUND(H173*F173,2)</f>
        <v>15699.63</v>
      </c>
    </row>
    <row r="174" spans="1:9" x14ac:dyDescent="0.2">
      <c r="A174" s="4" t="s">
        <v>294</v>
      </c>
      <c r="B174" s="4" t="s">
        <v>103</v>
      </c>
      <c r="C174" s="4">
        <v>37</v>
      </c>
      <c r="D174" s="5" t="s">
        <v>490</v>
      </c>
      <c r="E174" s="4" t="s">
        <v>97</v>
      </c>
      <c r="F174" s="3">
        <v>1</v>
      </c>
      <c r="G174" s="52">
        <v>1280.8399999999999</v>
      </c>
      <c r="H174" s="22">
        <f>ROUND(G174*(1+G$4),2)</f>
        <v>1575.43</v>
      </c>
      <c r="I174" s="22">
        <f>ROUND(H174*F174,2)</f>
        <v>1575.43</v>
      </c>
    </row>
    <row r="175" spans="1:9" x14ac:dyDescent="0.2">
      <c r="A175" s="62" t="s">
        <v>295</v>
      </c>
      <c r="B175" s="62"/>
      <c r="C175" s="62"/>
      <c r="D175" s="62" t="s">
        <v>246</v>
      </c>
      <c r="E175" s="62"/>
      <c r="F175" s="62"/>
      <c r="G175" s="62"/>
      <c r="H175" s="62"/>
      <c r="I175" s="21">
        <f>SUM(I176:I180)</f>
        <v>6645.63</v>
      </c>
    </row>
    <row r="176" spans="1:9" ht="24" x14ac:dyDescent="0.2">
      <c r="A176" s="4" t="s">
        <v>296</v>
      </c>
      <c r="B176" s="4" t="s">
        <v>0</v>
      </c>
      <c r="C176" s="4">
        <v>86909</v>
      </c>
      <c r="D176" s="2" t="s">
        <v>297</v>
      </c>
      <c r="E176" s="4" t="s">
        <v>97</v>
      </c>
      <c r="F176" s="3">
        <v>5</v>
      </c>
      <c r="G176" s="52">
        <v>204.72</v>
      </c>
      <c r="H176" s="22">
        <f>ROUND(G176*(1+G$4),2)</f>
        <v>251.81</v>
      </c>
      <c r="I176" s="22">
        <f>ROUND(H176*F176,2)</f>
        <v>1259.05</v>
      </c>
    </row>
    <row r="177" spans="1:9" ht="24" x14ac:dyDescent="0.2">
      <c r="A177" s="4" t="s">
        <v>298</v>
      </c>
      <c r="B177" s="4" t="s">
        <v>103</v>
      </c>
      <c r="C177" s="4">
        <v>38</v>
      </c>
      <c r="D177" s="2" t="s">
        <v>75</v>
      </c>
      <c r="E177" s="4" t="s">
        <v>97</v>
      </c>
      <c r="F177" s="3">
        <v>9</v>
      </c>
      <c r="G177" s="52">
        <v>251.89</v>
      </c>
      <c r="H177" s="22">
        <f>ROUND(G177*(1+G$4),2)</f>
        <v>309.82</v>
      </c>
      <c r="I177" s="22">
        <f>ROUND(H177*F177,2)</f>
        <v>2788.38</v>
      </c>
    </row>
    <row r="178" spans="1:9" x14ac:dyDescent="0.2">
      <c r="A178" s="4" t="s">
        <v>299</v>
      </c>
      <c r="B178" s="4" t="s">
        <v>156</v>
      </c>
      <c r="C178" s="4">
        <v>11683</v>
      </c>
      <c r="D178" s="2" t="s">
        <v>300</v>
      </c>
      <c r="E178" s="4" t="s">
        <v>97</v>
      </c>
      <c r="F178" s="3">
        <v>14</v>
      </c>
      <c r="G178" s="52">
        <v>59.17</v>
      </c>
      <c r="H178" s="22">
        <f>ROUND(G178*(1+G$4),2)</f>
        <v>72.78</v>
      </c>
      <c r="I178" s="22">
        <f>ROUND(H178*F178,2)</f>
        <v>1018.92</v>
      </c>
    </row>
    <row r="179" spans="1:9" ht="24" x14ac:dyDescent="0.2">
      <c r="A179" s="4" t="s">
        <v>301</v>
      </c>
      <c r="B179" s="4" t="s">
        <v>103</v>
      </c>
      <c r="C179" s="4">
        <v>55</v>
      </c>
      <c r="D179" s="2" t="s">
        <v>76</v>
      </c>
      <c r="E179" s="4" t="s">
        <v>97</v>
      </c>
      <c r="F179" s="3">
        <v>2</v>
      </c>
      <c r="G179" s="52">
        <v>275.64</v>
      </c>
      <c r="H179" s="22">
        <f>ROUND(G179*(1+G$4),2)</f>
        <v>339.04</v>
      </c>
      <c r="I179" s="22">
        <f>ROUND(H179*F179,2)</f>
        <v>678.08</v>
      </c>
    </row>
    <row r="180" spans="1:9" x14ac:dyDescent="0.2">
      <c r="A180" s="4" t="s">
        <v>302</v>
      </c>
      <c r="B180" s="4" t="s">
        <v>103</v>
      </c>
      <c r="C180" s="4">
        <v>56</v>
      </c>
      <c r="D180" s="2" t="s">
        <v>303</v>
      </c>
      <c r="E180" s="4" t="s">
        <v>97</v>
      </c>
      <c r="F180" s="3">
        <v>2</v>
      </c>
      <c r="G180" s="52">
        <v>366.34</v>
      </c>
      <c r="H180" s="22">
        <f>ROUND(G180*(1+G$4),2)</f>
        <v>450.6</v>
      </c>
      <c r="I180" s="22">
        <f>ROUND(H180*F180,2)</f>
        <v>901.2</v>
      </c>
    </row>
    <row r="181" spans="1:9" x14ac:dyDescent="0.2">
      <c r="A181" s="63" t="s">
        <v>477</v>
      </c>
      <c r="B181" s="63"/>
      <c r="C181" s="63"/>
      <c r="D181" s="72" t="s">
        <v>304</v>
      </c>
      <c r="E181" s="72"/>
      <c r="F181" s="72"/>
      <c r="G181" s="72"/>
      <c r="H181" s="72"/>
      <c r="I181" s="20">
        <f>I182+I187+I192+I197+I202+I207+I213+I218+I222+I227</f>
        <v>74263.090000000011</v>
      </c>
    </row>
    <row r="182" spans="1:9" x14ac:dyDescent="0.2">
      <c r="A182" s="62" t="s">
        <v>306</v>
      </c>
      <c r="B182" s="62"/>
      <c r="C182" s="62"/>
      <c r="D182" s="62" t="s">
        <v>307</v>
      </c>
      <c r="E182" s="62"/>
      <c r="F182" s="62"/>
      <c r="G182" s="62"/>
      <c r="H182" s="62"/>
      <c r="I182" s="21">
        <f>SUM(I183:I186)</f>
        <v>3869.56</v>
      </c>
    </row>
    <row r="183" spans="1:9" ht="24" x14ac:dyDescent="0.2">
      <c r="A183" s="4" t="s">
        <v>308</v>
      </c>
      <c r="B183" s="4" t="s">
        <v>0</v>
      </c>
      <c r="C183" s="4">
        <v>104927</v>
      </c>
      <c r="D183" s="2" t="s">
        <v>309</v>
      </c>
      <c r="E183" s="4" t="s">
        <v>108</v>
      </c>
      <c r="F183" s="3">
        <v>2.4</v>
      </c>
      <c r="G183" s="52">
        <v>69.349999999999994</v>
      </c>
      <c r="H183" s="22">
        <f>ROUND(G183*(1+G$4),2)</f>
        <v>85.3</v>
      </c>
      <c r="I183" s="22">
        <f>ROUND(H183*F183,2)</f>
        <v>204.72</v>
      </c>
    </row>
    <row r="184" spans="1:9" ht="24" x14ac:dyDescent="0.2">
      <c r="A184" s="4" t="s">
        <v>310</v>
      </c>
      <c r="B184" s="4" t="s">
        <v>0</v>
      </c>
      <c r="C184" s="4">
        <v>96622</v>
      </c>
      <c r="D184" s="2" t="s">
        <v>445</v>
      </c>
      <c r="E184" s="4" t="s">
        <v>311</v>
      </c>
      <c r="F184" s="3">
        <v>0.11</v>
      </c>
      <c r="G184" s="52">
        <v>196.43</v>
      </c>
      <c r="H184" s="22">
        <f>ROUND(G184*(1+G$4),2)</f>
        <v>241.61</v>
      </c>
      <c r="I184" s="22">
        <f>ROUND(H184*F184,2)</f>
        <v>26.58</v>
      </c>
    </row>
    <row r="185" spans="1:9" ht="24" x14ac:dyDescent="0.2">
      <c r="A185" s="4" t="s">
        <v>312</v>
      </c>
      <c r="B185" s="4" t="s">
        <v>0</v>
      </c>
      <c r="C185" s="4">
        <v>104919</v>
      </c>
      <c r="D185" s="2" t="s">
        <v>446</v>
      </c>
      <c r="E185" s="4" t="s">
        <v>313</v>
      </c>
      <c r="F185" s="3">
        <v>94.3</v>
      </c>
      <c r="G185" s="52">
        <v>13.16</v>
      </c>
      <c r="H185" s="22">
        <f>ROUND(G185*(1+G$4),2)</f>
        <v>16.190000000000001</v>
      </c>
      <c r="I185" s="22">
        <f>ROUND(H185*F185,2)</f>
        <v>1526.72</v>
      </c>
    </row>
    <row r="186" spans="1:9" ht="24" x14ac:dyDescent="0.2">
      <c r="A186" s="4" t="s">
        <v>314</v>
      </c>
      <c r="B186" s="4" t="s">
        <v>103</v>
      </c>
      <c r="C186" s="4">
        <v>39</v>
      </c>
      <c r="D186" s="2" t="s">
        <v>315</v>
      </c>
      <c r="E186" s="4" t="s">
        <v>311</v>
      </c>
      <c r="F186" s="3">
        <v>2.6</v>
      </c>
      <c r="G186" s="52">
        <v>660.27</v>
      </c>
      <c r="H186" s="22">
        <f>ROUND(G186*(1+G$4),2)</f>
        <v>812.13</v>
      </c>
      <c r="I186" s="22">
        <f>ROUND(H186*F186,2)</f>
        <v>2111.54</v>
      </c>
    </row>
    <row r="187" spans="1:9" x14ac:dyDescent="0.2">
      <c r="A187" s="62" t="s">
        <v>316</v>
      </c>
      <c r="B187" s="62"/>
      <c r="C187" s="62"/>
      <c r="D187" s="62" t="s">
        <v>317</v>
      </c>
      <c r="E187" s="62"/>
      <c r="F187" s="62"/>
      <c r="G187" s="62"/>
      <c r="H187" s="62"/>
      <c r="I187" s="21">
        <f>SUM(I188:I191)</f>
        <v>4401.2700000000004</v>
      </c>
    </row>
    <row r="188" spans="1:9" ht="24" x14ac:dyDescent="0.2">
      <c r="A188" s="4" t="s">
        <v>318</v>
      </c>
      <c r="B188" s="4" t="s">
        <v>0</v>
      </c>
      <c r="C188" s="4">
        <v>92427</v>
      </c>
      <c r="D188" s="2" t="s">
        <v>319</v>
      </c>
      <c r="E188" s="4" t="s">
        <v>108</v>
      </c>
      <c r="F188" s="3">
        <v>16.64</v>
      </c>
      <c r="G188" s="52">
        <v>66.42</v>
      </c>
      <c r="H188" s="22">
        <f>ROUND(G188*(1+G$4),2)</f>
        <v>81.7</v>
      </c>
      <c r="I188" s="22">
        <f>ROUND(H188*F188,2)</f>
        <v>1359.49</v>
      </c>
    </row>
    <row r="189" spans="1:9" ht="24" x14ac:dyDescent="0.2">
      <c r="A189" s="4" t="s">
        <v>320</v>
      </c>
      <c r="B189" s="4" t="s">
        <v>0</v>
      </c>
      <c r="C189" s="4">
        <v>92760</v>
      </c>
      <c r="D189" s="2" t="s">
        <v>447</v>
      </c>
      <c r="E189" s="4" t="s">
        <v>313</v>
      </c>
      <c r="F189" s="3">
        <v>31.9</v>
      </c>
      <c r="G189" s="52">
        <v>13.63</v>
      </c>
      <c r="H189" s="22">
        <f>ROUND(G189*(1+G$4),2)</f>
        <v>16.760000000000002</v>
      </c>
      <c r="I189" s="22">
        <f>ROUND(H189*F189,2)</f>
        <v>534.64</v>
      </c>
    </row>
    <row r="190" spans="1:9" ht="24" x14ac:dyDescent="0.2">
      <c r="A190" s="4" t="s">
        <v>321</v>
      </c>
      <c r="B190" s="4" t="s">
        <v>0</v>
      </c>
      <c r="C190" s="4">
        <v>92764</v>
      </c>
      <c r="D190" s="2" t="s">
        <v>448</v>
      </c>
      <c r="E190" s="4" t="s">
        <v>313</v>
      </c>
      <c r="F190" s="3">
        <v>101.4</v>
      </c>
      <c r="G190" s="52">
        <v>9.2899999999999991</v>
      </c>
      <c r="H190" s="22">
        <f>ROUND(G190*(1+G$4),2)</f>
        <v>11.43</v>
      </c>
      <c r="I190" s="22">
        <f>ROUND(H190*F190,2)</f>
        <v>1159</v>
      </c>
    </row>
    <row r="191" spans="1:9" ht="24" x14ac:dyDescent="0.2">
      <c r="A191" s="4" t="s">
        <v>322</v>
      </c>
      <c r="B191" s="4" t="s">
        <v>103</v>
      </c>
      <c r="C191" s="4">
        <v>39</v>
      </c>
      <c r="D191" s="2" t="s">
        <v>315</v>
      </c>
      <c r="E191" s="4" t="s">
        <v>311</v>
      </c>
      <c r="F191" s="3">
        <v>1.66</v>
      </c>
      <c r="G191" s="52">
        <v>660.27</v>
      </c>
      <c r="H191" s="22">
        <f>ROUND(G191*(1+G$4),2)</f>
        <v>812.13</v>
      </c>
      <c r="I191" s="22">
        <f>ROUND(H191*F191,2)</f>
        <v>1348.14</v>
      </c>
    </row>
    <row r="192" spans="1:9" x14ac:dyDescent="0.2">
      <c r="A192" s="62" t="s">
        <v>323</v>
      </c>
      <c r="B192" s="62"/>
      <c r="C192" s="62"/>
      <c r="D192" s="62" t="s">
        <v>324</v>
      </c>
      <c r="E192" s="62"/>
      <c r="F192" s="62"/>
      <c r="G192" s="62"/>
      <c r="H192" s="62"/>
      <c r="I192" s="21">
        <f>SUM(I193:I196)</f>
        <v>4398.8099999999995</v>
      </c>
    </row>
    <row r="193" spans="1:9" ht="24" x14ac:dyDescent="0.2">
      <c r="A193" s="4" t="s">
        <v>325</v>
      </c>
      <c r="B193" s="4" t="s">
        <v>0</v>
      </c>
      <c r="C193" s="4">
        <v>96536</v>
      </c>
      <c r="D193" s="2" t="s">
        <v>326</v>
      </c>
      <c r="E193" s="4" t="s">
        <v>108</v>
      </c>
      <c r="F193" s="3">
        <v>20.16</v>
      </c>
      <c r="G193" s="52">
        <v>64.319999999999993</v>
      </c>
      <c r="H193" s="22">
        <f>ROUND(G193*(1+G$4),2)</f>
        <v>79.11</v>
      </c>
      <c r="I193" s="22">
        <f>ROUND(H193*F193,2)</f>
        <v>1594.86</v>
      </c>
    </row>
    <row r="194" spans="1:9" ht="24" x14ac:dyDescent="0.2">
      <c r="A194" s="4" t="s">
        <v>327</v>
      </c>
      <c r="B194" s="4" t="s">
        <v>0</v>
      </c>
      <c r="C194" s="4">
        <v>92759</v>
      </c>
      <c r="D194" s="2" t="s">
        <v>449</v>
      </c>
      <c r="E194" s="4" t="s">
        <v>313</v>
      </c>
      <c r="F194" s="3">
        <v>24.1</v>
      </c>
      <c r="G194" s="52">
        <v>14.43</v>
      </c>
      <c r="H194" s="22">
        <f>ROUND(G194*(1+G$4),2)</f>
        <v>17.75</v>
      </c>
      <c r="I194" s="22">
        <f>ROUND(H194*F194,2)</f>
        <v>427.78</v>
      </c>
    </row>
    <row r="195" spans="1:9" ht="24" x14ac:dyDescent="0.2">
      <c r="A195" s="4" t="s">
        <v>328</v>
      </c>
      <c r="B195" s="4" t="s">
        <v>0</v>
      </c>
      <c r="C195" s="4">
        <v>92763</v>
      </c>
      <c r="D195" s="2" t="s">
        <v>450</v>
      </c>
      <c r="E195" s="4" t="s">
        <v>313</v>
      </c>
      <c r="F195" s="3">
        <v>85.6</v>
      </c>
      <c r="G195" s="52">
        <v>9.61</v>
      </c>
      <c r="H195" s="22">
        <f>ROUND(G195*(1+G$4),2)</f>
        <v>11.82</v>
      </c>
      <c r="I195" s="22">
        <f>ROUND(H195*F195,2)</f>
        <v>1011.79</v>
      </c>
    </row>
    <row r="196" spans="1:9" ht="24" x14ac:dyDescent="0.2">
      <c r="A196" s="4" t="s">
        <v>329</v>
      </c>
      <c r="B196" s="4" t="s">
        <v>103</v>
      </c>
      <c r="C196" s="4">
        <v>39</v>
      </c>
      <c r="D196" s="2" t="s">
        <v>315</v>
      </c>
      <c r="E196" s="4" t="s">
        <v>311</v>
      </c>
      <c r="F196" s="3">
        <v>1.68</v>
      </c>
      <c r="G196" s="52">
        <v>660.27</v>
      </c>
      <c r="H196" s="22">
        <f>ROUND(G196*(1+G$4),2)</f>
        <v>812.13</v>
      </c>
      <c r="I196" s="22">
        <f>ROUND(H196*F196,2)</f>
        <v>1364.38</v>
      </c>
    </row>
    <row r="197" spans="1:9" x14ac:dyDescent="0.2">
      <c r="A197" s="62" t="s">
        <v>330</v>
      </c>
      <c r="B197" s="62"/>
      <c r="C197" s="62"/>
      <c r="D197" s="7" t="s">
        <v>331</v>
      </c>
      <c r="E197" s="8"/>
      <c r="F197" s="9"/>
      <c r="G197" s="10"/>
      <c r="H197" s="11" t="s">
        <v>305</v>
      </c>
      <c r="I197" s="21">
        <f>SUM(I198:I201)</f>
        <v>6676.0700000000006</v>
      </c>
    </row>
    <row r="198" spans="1:9" ht="24" x14ac:dyDescent="0.2">
      <c r="A198" s="4" t="s">
        <v>332</v>
      </c>
      <c r="B198" s="4" t="s">
        <v>0</v>
      </c>
      <c r="C198" s="4">
        <v>92427</v>
      </c>
      <c r="D198" s="2" t="s">
        <v>319</v>
      </c>
      <c r="E198" s="4" t="s">
        <v>108</v>
      </c>
      <c r="F198" s="3">
        <v>25.6</v>
      </c>
      <c r="G198" s="52">
        <v>66.42</v>
      </c>
      <c r="H198" s="22">
        <f>ROUND(G198*(1+G$4),2)</f>
        <v>81.7</v>
      </c>
      <c r="I198" s="22">
        <f>ROUND(H198*F198,2)</f>
        <v>2091.52</v>
      </c>
    </row>
    <row r="199" spans="1:9" ht="24" x14ac:dyDescent="0.2">
      <c r="A199" s="4" t="s">
        <v>333</v>
      </c>
      <c r="B199" s="4" t="s">
        <v>0</v>
      </c>
      <c r="C199" s="4">
        <v>92760</v>
      </c>
      <c r="D199" s="2" t="s">
        <v>451</v>
      </c>
      <c r="E199" s="4" t="s">
        <v>313</v>
      </c>
      <c r="F199" s="3">
        <v>63.7</v>
      </c>
      <c r="G199" s="52">
        <v>13.63</v>
      </c>
      <c r="H199" s="22">
        <f>ROUND(G199*(1+G$4),2)</f>
        <v>16.760000000000002</v>
      </c>
      <c r="I199" s="22">
        <f>ROUND(H199*F199,2)</f>
        <v>1067.6099999999999</v>
      </c>
    </row>
    <row r="200" spans="1:9" ht="24" x14ac:dyDescent="0.2">
      <c r="A200" s="4" t="s">
        <v>334</v>
      </c>
      <c r="B200" s="4" t="s">
        <v>0</v>
      </c>
      <c r="C200" s="4">
        <v>92764</v>
      </c>
      <c r="D200" s="2" t="s">
        <v>448</v>
      </c>
      <c r="E200" s="4" t="s">
        <v>313</v>
      </c>
      <c r="F200" s="3">
        <v>125.8</v>
      </c>
      <c r="G200" s="52">
        <v>9.2899999999999991</v>
      </c>
      <c r="H200" s="22">
        <f>ROUND(G200*(1+G$4),2)</f>
        <v>11.43</v>
      </c>
      <c r="I200" s="22">
        <f>ROUND(H200*F200,2)</f>
        <v>1437.89</v>
      </c>
    </row>
    <row r="201" spans="1:9" ht="24" x14ac:dyDescent="0.2">
      <c r="A201" s="4" t="s">
        <v>335</v>
      </c>
      <c r="B201" s="4" t="s">
        <v>103</v>
      </c>
      <c r="C201" s="4">
        <v>39</v>
      </c>
      <c r="D201" s="2" t="s">
        <v>315</v>
      </c>
      <c r="E201" s="4" t="s">
        <v>311</v>
      </c>
      <c r="F201" s="3">
        <v>2.56</v>
      </c>
      <c r="G201" s="52">
        <v>660.27</v>
      </c>
      <c r="H201" s="22">
        <f>ROUND(G201*(1+G$4),2)</f>
        <v>812.13</v>
      </c>
      <c r="I201" s="22">
        <f>ROUND(H201*F201,2)</f>
        <v>2079.0500000000002</v>
      </c>
    </row>
    <row r="202" spans="1:9" x14ac:dyDescent="0.2">
      <c r="A202" s="62" t="s">
        <v>336</v>
      </c>
      <c r="B202" s="62"/>
      <c r="C202" s="62"/>
      <c r="D202" s="62" t="s">
        <v>337</v>
      </c>
      <c r="E202" s="62"/>
      <c r="F202" s="62"/>
      <c r="G202" s="62"/>
      <c r="H202" s="62"/>
      <c r="I202" s="21">
        <f>SUM(I203:I206)</f>
        <v>7819.1900000000005</v>
      </c>
    </row>
    <row r="203" spans="1:9" ht="24" x14ac:dyDescent="0.2">
      <c r="A203" s="4" t="s">
        <v>338</v>
      </c>
      <c r="B203" s="4" t="s">
        <v>0</v>
      </c>
      <c r="C203" s="4">
        <v>96536</v>
      </c>
      <c r="D203" s="12" t="s">
        <v>326</v>
      </c>
      <c r="E203" s="4" t="s">
        <v>108</v>
      </c>
      <c r="F203" s="3">
        <v>16.8</v>
      </c>
      <c r="G203" s="52">
        <v>64.319999999999993</v>
      </c>
      <c r="H203" s="22">
        <f>ROUND(G203*(1+G$4),2)</f>
        <v>79.11</v>
      </c>
      <c r="I203" s="22">
        <f>ROUND(H203*F203,2)</f>
        <v>1329.05</v>
      </c>
    </row>
    <row r="204" spans="1:9" ht="24" x14ac:dyDescent="0.2">
      <c r="A204" s="4" t="s">
        <v>339</v>
      </c>
      <c r="B204" s="4" t="s">
        <v>0</v>
      </c>
      <c r="C204" s="4">
        <v>92760</v>
      </c>
      <c r="D204" s="12" t="s">
        <v>447</v>
      </c>
      <c r="E204" s="4" t="s">
        <v>313</v>
      </c>
      <c r="F204" s="3">
        <v>45.5</v>
      </c>
      <c r="G204" s="52">
        <v>13.63</v>
      </c>
      <c r="H204" s="22">
        <f>ROUND(G204*(1+G$4),2)</f>
        <v>16.760000000000002</v>
      </c>
      <c r="I204" s="22">
        <f>ROUND(H204*F204,2)</f>
        <v>762.58</v>
      </c>
    </row>
    <row r="205" spans="1:9" ht="24" x14ac:dyDescent="0.2">
      <c r="A205" s="4" t="s">
        <v>340</v>
      </c>
      <c r="B205" s="4" t="s">
        <v>0</v>
      </c>
      <c r="C205" s="4">
        <v>92765</v>
      </c>
      <c r="D205" s="12" t="s">
        <v>452</v>
      </c>
      <c r="E205" s="4" t="s">
        <v>313</v>
      </c>
      <c r="F205" s="3">
        <v>334.6</v>
      </c>
      <c r="G205" s="52">
        <v>10.6</v>
      </c>
      <c r="H205" s="22">
        <f>ROUND(G205*(1+G$4),2)</f>
        <v>13.04</v>
      </c>
      <c r="I205" s="22">
        <f>ROUND(H205*F205,2)</f>
        <v>4363.18</v>
      </c>
    </row>
    <row r="206" spans="1:9" ht="24" x14ac:dyDescent="0.2">
      <c r="A206" s="4" t="s">
        <v>341</v>
      </c>
      <c r="B206" s="4" t="s">
        <v>103</v>
      </c>
      <c r="C206" s="4">
        <v>39</v>
      </c>
      <c r="D206" s="12" t="s">
        <v>315</v>
      </c>
      <c r="E206" s="4" t="s">
        <v>311</v>
      </c>
      <c r="F206" s="3">
        <v>1.68</v>
      </c>
      <c r="G206" s="52">
        <v>660.27</v>
      </c>
      <c r="H206" s="22">
        <f>ROUND(G206*(1+G$4),2)</f>
        <v>812.13</v>
      </c>
      <c r="I206" s="22">
        <f>ROUND(H206*F206,2)</f>
        <v>1364.38</v>
      </c>
    </row>
    <row r="207" spans="1:9" x14ac:dyDescent="0.2">
      <c r="A207" s="62" t="s">
        <v>342</v>
      </c>
      <c r="B207" s="62"/>
      <c r="C207" s="62"/>
      <c r="D207" s="62" t="s">
        <v>343</v>
      </c>
      <c r="E207" s="62"/>
      <c r="F207" s="62"/>
      <c r="G207" s="62"/>
      <c r="H207" s="62"/>
      <c r="I207" s="21">
        <f>SUM(I208:I212)</f>
        <v>15112.050000000001</v>
      </c>
    </row>
    <row r="208" spans="1:9" ht="24" x14ac:dyDescent="0.2">
      <c r="A208" s="4" t="s">
        <v>344</v>
      </c>
      <c r="B208" s="4" t="s">
        <v>0</v>
      </c>
      <c r="C208" s="4">
        <v>92518</v>
      </c>
      <c r="D208" s="2" t="s">
        <v>453</v>
      </c>
      <c r="E208" s="4" t="s">
        <v>108</v>
      </c>
      <c r="F208" s="3">
        <v>21.16</v>
      </c>
      <c r="G208" s="52">
        <v>48.6</v>
      </c>
      <c r="H208" s="22">
        <f>ROUND(G208*(1+G$4),2)</f>
        <v>59.78</v>
      </c>
      <c r="I208" s="22">
        <f>ROUND(H208*F208,2)</f>
        <v>1264.94</v>
      </c>
    </row>
    <row r="209" spans="1:9" ht="24" x14ac:dyDescent="0.2">
      <c r="A209" s="4" t="s">
        <v>345</v>
      </c>
      <c r="B209" s="4" t="s">
        <v>0</v>
      </c>
      <c r="C209" s="4">
        <v>92768</v>
      </c>
      <c r="D209" s="2" t="s">
        <v>346</v>
      </c>
      <c r="E209" s="4" t="s">
        <v>313</v>
      </c>
      <c r="F209" s="3">
        <v>534.9</v>
      </c>
      <c r="G209" s="52">
        <v>13.85</v>
      </c>
      <c r="H209" s="22">
        <f>ROUND(G209*(1+G$4),2)</f>
        <v>17.04</v>
      </c>
      <c r="I209" s="22">
        <f>ROUND(H209*F209,2)</f>
        <v>9114.7000000000007</v>
      </c>
    </row>
    <row r="210" spans="1:9" ht="24" x14ac:dyDescent="0.2">
      <c r="A210" s="4" t="s">
        <v>347</v>
      </c>
      <c r="B210" s="4" t="s">
        <v>0</v>
      </c>
      <c r="C210" s="4">
        <v>92773</v>
      </c>
      <c r="D210" s="2" t="s">
        <v>348</v>
      </c>
      <c r="E210" s="4" t="s">
        <v>313</v>
      </c>
      <c r="F210" s="3">
        <v>18.7</v>
      </c>
      <c r="G210" s="52">
        <v>9.0299999999999994</v>
      </c>
      <c r="H210" s="22">
        <f>ROUND(G210*(1+G$4),2)</f>
        <v>11.11</v>
      </c>
      <c r="I210" s="22">
        <f>ROUND(H210*F210,2)</f>
        <v>207.76</v>
      </c>
    </row>
    <row r="211" spans="1:9" ht="24" x14ac:dyDescent="0.2">
      <c r="A211" s="4" t="s">
        <v>349</v>
      </c>
      <c r="B211" s="4" t="s">
        <v>103</v>
      </c>
      <c r="C211" s="4">
        <v>40</v>
      </c>
      <c r="D211" s="2" t="s">
        <v>350</v>
      </c>
      <c r="E211" s="4" t="s">
        <v>97</v>
      </c>
      <c r="F211" s="3">
        <v>21.16</v>
      </c>
      <c r="G211" s="52">
        <v>40.92</v>
      </c>
      <c r="H211" s="22">
        <f>ROUND(G211*(1+G$4),2)</f>
        <v>50.33</v>
      </c>
      <c r="I211" s="22">
        <f>ROUND(H211*F211,2)</f>
        <v>1064.98</v>
      </c>
    </row>
    <row r="212" spans="1:9" ht="24" x14ac:dyDescent="0.2">
      <c r="A212" s="4" t="s">
        <v>351</v>
      </c>
      <c r="B212" s="4" t="s">
        <v>103</v>
      </c>
      <c r="C212" s="4">
        <v>39</v>
      </c>
      <c r="D212" s="2" t="s">
        <v>315</v>
      </c>
      <c r="E212" s="4" t="s">
        <v>311</v>
      </c>
      <c r="F212" s="3">
        <v>4.26</v>
      </c>
      <c r="G212" s="52">
        <v>660.27</v>
      </c>
      <c r="H212" s="22">
        <f>ROUND(G212*(1+G$4),2)</f>
        <v>812.13</v>
      </c>
      <c r="I212" s="22">
        <f>ROUND(H212*F212,2)</f>
        <v>3459.67</v>
      </c>
    </row>
    <row r="213" spans="1:9" x14ac:dyDescent="0.2">
      <c r="A213" s="62" t="s">
        <v>352</v>
      </c>
      <c r="B213" s="62"/>
      <c r="C213" s="62"/>
      <c r="D213" s="62" t="s">
        <v>353</v>
      </c>
      <c r="E213" s="62"/>
      <c r="F213" s="62"/>
      <c r="G213" s="62"/>
      <c r="H213" s="62"/>
      <c r="I213" s="21">
        <f>SUM(I214:I217)</f>
        <v>6498.9100000000008</v>
      </c>
    </row>
    <row r="214" spans="1:9" ht="24" x14ac:dyDescent="0.2">
      <c r="A214" s="4" t="s">
        <v>354</v>
      </c>
      <c r="B214" s="4" t="s">
        <v>0</v>
      </c>
      <c r="C214" s="4">
        <v>92427</v>
      </c>
      <c r="D214" s="2" t="s">
        <v>319</v>
      </c>
      <c r="E214" s="4" t="s">
        <v>108</v>
      </c>
      <c r="F214" s="3">
        <v>25.6</v>
      </c>
      <c r="G214" s="52">
        <v>66.42</v>
      </c>
      <c r="H214" s="22">
        <f>ROUND(G214*(1+G$4),2)</f>
        <v>81.7</v>
      </c>
      <c r="I214" s="22">
        <f>ROUND(H214*F214,2)</f>
        <v>2091.52</v>
      </c>
    </row>
    <row r="215" spans="1:9" ht="24" x14ac:dyDescent="0.2">
      <c r="A215" s="4" t="s">
        <v>355</v>
      </c>
      <c r="B215" s="4" t="s">
        <v>0</v>
      </c>
      <c r="C215" s="4">
        <v>92760</v>
      </c>
      <c r="D215" s="2" t="s">
        <v>447</v>
      </c>
      <c r="E215" s="4" t="s">
        <v>313</v>
      </c>
      <c r="F215" s="3">
        <v>63.7</v>
      </c>
      <c r="G215" s="52">
        <v>13.63</v>
      </c>
      <c r="H215" s="22">
        <f>ROUND(G215*(1+G$4),2)</f>
        <v>16.760000000000002</v>
      </c>
      <c r="I215" s="22">
        <f>ROUND(H215*F215,2)</f>
        <v>1067.6099999999999</v>
      </c>
    </row>
    <row r="216" spans="1:9" ht="24" x14ac:dyDescent="0.2">
      <c r="A216" s="4" t="s">
        <v>356</v>
      </c>
      <c r="B216" s="4" t="s">
        <v>0</v>
      </c>
      <c r="C216" s="4">
        <v>92764</v>
      </c>
      <c r="D216" s="2" t="s">
        <v>454</v>
      </c>
      <c r="E216" s="4" t="s">
        <v>313</v>
      </c>
      <c r="F216" s="3">
        <v>110.3</v>
      </c>
      <c r="G216" s="52">
        <v>9.2899999999999991</v>
      </c>
      <c r="H216" s="22">
        <f>ROUND(G216*(1+G$4),2)</f>
        <v>11.43</v>
      </c>
      <c r="I216" s="22">
        <f>ROUND(H216*F216,2)</f>
        <v>1260.73</v>
      </c>
    </row>
    <row r="217" spans="1:9" ht="24" x14ac:dyDescent="0.2">
      <c r="A217" s="4" t="s">
        <v>357</v>
      </c>
      <c r="B217" s="4" t="s">
        <v>103</v>
      </c>
      <c r="C217" s="4">
        <v>39</v>
      </c>
      <c r="D217" s="2" t="s">
        <v>315</v>
      </c>
      <c r="E217" s="4" t="s">
        <v>311</v>
      </c>
      <c r="F217" s="3">
        <v>2.56</v>
      </c>
      <c r="G217" s="52">
        <v>660.27</v>
      </c>
      <c r="H217" s="22">
        <f>ROUND(G217*(1+G$4),2)</f>
        <v>812.13</v>
      </c>
      <c r="I217" s="22">
        <f>ROUND(H217*F217,2)</f>
        <v>2079.0500000000002</v>
      </c>
    </row>
    <row r="218" spans="1:9" x14ac:dyDescent="0.2">
      <c r="A218" s="62" t="s">
        <v>358</v>
      </c>
      <c r="B218" s="62"/>
      <c r="C218" s="62"/>
      <c r="D218" s="62" t="s">
        <v>359</v>
      </c>
      <c r="E218" s="62"/>
      <c r="F218" s="62"/>
      <c r="G218" s="62"/>
      <c r="H218" s="62"/>
      <c r="I218" s="21">
        <f>SUM(I219:I221)</f>
        <v>6354.1100000000006</v>
      </c>
    </row>
    <row r="219" spans="1:9" ht="24" x14ac:dyDescent="0.2">
      <c r="A219" s="4" t="s">
        <v>360</v>
      </c>
      <c r="B219" s="4" t="s">
        <v>0</v>
      </c>
      <c r="C219" s="4">
        <v>92768</v>
      </c>
      <c r="D219" s="2" t="s">
        <v>346</v>
      </c>
      <c r="E219" s="4" t="s">
        <v>313</v>
      </c>
      <c r="F219" s="3">
        <v>12.8</v>
      </c>
      <c r="G219" s="52">
        <v>13.85</v>
      </c>
      <c r="H219" s="22">
        <f>ROUND(G219*(1+G$4),2)</f>
        <v>17.04</v>
      </c>
      <c r="I219" s="22">
        <f>ROUND(H219*F219,2)</f>
        <v>218.11</v>
      </c>
    </row>
    <row r="220" spans="1:9" ht="24" x14ac:dyDescent="0.2">
      <c r="A220" s="4" t="s">
        <v>361</v>
      </c>
      <c r="B220" s="4" t="s">
        <v>0</v>
      </c>
      <c r="C220" s="4">
        <v>92771</v>
      </c>
      <c r="D220" s="2" t="s">
        <v>362</v>
      </c>
      <c r="E220" s="4" t="s">
        <v>313</v>
      </c>
      <c r="F220" s="3">
        <v>198.1</v>
      </c>
      <c r="G220" s="52">
        <v>10.98</v>
      </c>
      <c r="H220" s="22">
        <f>ROUND(G220*(1+G$4),2)</f>
        <v>13.51</v>
      </c>
      <c r="I220" s="22">
        <f>ROUND(H220*F220,2)</f>
        <v>2676.33</v>
      </c>
    </row>
    <row r="221" spans="1:9" ht="24" x14ac:dyDescent="0.2">
      <c r="A221" s="4" t="s">
        <v>363</v>
      </c>
      <c r="B221" s="4" t="s">
        <v>103</v>
      </c>
      <c r="C221" s="4">
        <v>39</v>
      </c>
      <c r="D221" s="2" t="s">
        <v>315</v>
      </c>
      <c r="E221" s="4" t="s">
        <v>311</v>
      </c>
      <c r="F221" s="3">
        <v>4.26</v>
      </c>
      <c r="G221" s="52">
        <v>660.27</v>
      </c>
      <c r="H221" s="22">
        <f>ROUND(G221*(1+G$4),2)</f>
        <v>812.13</v>
      </c>
      <c r="I221" s="22">
        <f>ROUND(H221*F221,2)</f>
        <v>3459.67</v>
      </c>
    </row>
    <row r="222" spans="1:9" x14ac:dyDescent="0.2">
      <c r="A222" s="62" t="s">
        <v>364</v>
      </c>
      <c r="B222" s="62"/>
      <c r="C222" s="62"/>
      <c r="D222" s="62" t="s">
        <v>441</v>
      </c>
      <c r="E222" s="73"/>
      <c r="F222" s="73"/>
      <c r="G222" s="73"/>
      <c r="H222" s="73"/>
      <c r="I222" s="21">
        <f>SUM(I223:I226)</f>
        <v>17181.11</v>
      </c>
    </row>
    <row r="223" spans="1:9" ht="36" x14ac:dyDescent="0.2">
      <c r="A223" s="4" t="s">
        <v>365</v>
      </c>
      <c r="B223" s="4" t="s">
        <v>103</v>
      </c>
      <c r="C223" s="4">
        <v>42</v>
      </c>
      <c r="D223" s="2" t="s">
        <v>442</v>
      </c>
      <c r="E223" s="4" t="s">
        <v>108</v>
      </c>
      <c r="F223" s="3">
        <v>112.7</v>
      </c>
      <c r="G223" s="52">
        <v>59.83</v>
      </c>
      <c r="H223" s="22">
        <f>ROUND(G223*(1+G$4),2)</f>
        <v>73.59</v>
      </c>
      <c r="I223" s="22">
        <f>ROUND(H223*F223,2)</f>
        <v>8293.59</v>
      </c>
    </row>
    <row r="224" spans="1:9" ht="24" x14ac:dyDescent="0.2">
      <c r="A224" s="4" t="s">
        <v>366</v>
      </c>
      <c r="B224" s="4" t="s">
        <v>103</v>
      </c>
      <c r="C224" s="4">
        <v>4</v>
      </c>
      <c r="D224" s="2" t="s">
        <v>17</v>
      </c>
      <c r="E224" s="4" t="s">
        <v>108</v>
      </c>
      <c r="F224" s="3">
        <v>225.4</v>
      </c>
      <c r="G224" s="52">
        <v>3.81</v>
      </c>
      <c r="H224" s="22">
        <f>ROUND(G224*(1+G$4),2)</f>
        <v>4.6900000000000004</v>
      </c>
      <c r="I224" s="22">
        <f>ROUND(H224*F224,2)</f>
        <v>1057.1300000000001</v>
      </c>
    </row>
    <row r="225" spans="1:9" ht="36" x14ac:dyDescent="0.2">
      <c r="A225" s="4" t="s">
        <v>367</v>
      </c>
      <c r="B225" s="4" t="s">
        <v>103</v>
      </c>
      <c r="C225" s="4">
        <v>5</v>
      </c>
      <c r="D225" s="2" t="s">
        <v>119</v>
      </c>
      <c r="E225" s="4" t="s">
        <v>108</v>
      </c>
      <c r="F225" s="3">
        <v>112.7</v>
      </c>
      <c r="G225" s="52">
        <v>33.71</v>
      </c>
      <c r="H225" s="22">
        <f>ROUND(G225*(1+G$4),2)</f>
        <v>41.46</v>
      </c>
      <c r="I225" s="22">
        <f>ROUND(H225*F225,2)</f>
        <v>4672.54</v>
      </c>
    </row>
    <row r="226" spans="1:9" ht="36" x14ac:dyDescent="0.2">
      <c r="A226" s="4" t="s">
        <v>368</v>
      </c>
      <c r="B226" s="4" t="s">
        <v>103</v>
      </c>
      <c r="C226" s="4">
        <v>6</v>
      </c>
      <c r="D226" s="2" t="s">
        <v>16</v>
      </c>
      <c r="E226" s="4" t="s">
        <v>108</v>
      </c>
      <c r="F226" s="3">
        <v>112.7</v>
      </c>
      <c r="G226" s="52">
        <v>22.78</v>
      </c>
      <c r="H226" s="22">
        <f>ROUND(G226*(1+G$4),2)</f>
        <v>28.02</v>
      </c>
      <c r="I226" s="22">
        <f>ROUND(H226*F226,2)</f>
        <v>3157.85</v>
      </c>
    </row>
    <row r="227" spans="1:9" x14ac:dyDescent="0.2">
      <c r="A227" s="62" t="s">
        <v>369</v>
      </c>
      <c r="B227" s="62"/>
      <c r="C227" s="62"/>
      <c r="D227" s="62" t="s">
        <v>443</v>
      </c>
      <c r="E227" s="73"/>
      <c r="F227" s="73"/>
      <c r="G227" s="73"/>
      <c r="H227" s="73"/>
      <c r="I227" s="21">
        <f>SUM(I228)</f>
        <v>1952.01</v>
      </c>
    </row>
    <row r="228" spans="1:9" ht="24" x14ac:dyDescent="0.2">
      <c r="A228" s="4" t="s">
        <v>370</v>
      </c>
      <c r="B228" s="4" t="s">
        <v>0</v>
      </c>
      <c r="C228" s="4">
        <v>94994</v>
      </c>
      <c r="D228" s="2" t="s">
        <v>444</v>
      </c>
      <c r="E228" s="4" t="s">
        <v>108</v>
      </c>
      <c r="F228" s="3">
        <v>21.16</v>
      </c>
      <c r="G228" s="52">
        <v>75</v>
      </c>
      <c r="H228" s="22">
        <f>ROUND(G228*(1+G$4),2)</f>
        <v>92.25</v>
      </c>
      <c r="I228" s="22">
        <f>ROUND(H228*F228,2)</f>
        <v>1952.01</v>
      </c>
    </row>
    <row r="229" spans="1:9" x14ac:dyDescent="0.2">
      <c r="A229" s="63" t="s">
        <v>478</v>
      </c>
      <c r="B229" s="63"/>
      <c r="C229" s="63"/>
      <c r="D229" s="72" t="s">
        <v>371</v>
      </c>
      <c r="E229" s="72"/>
      <c r="F229" s="72"/>
      <c r="G229" s="72"/>
      <c r="H229" s="72"/>
      <c r="I229" s="20">
        <f>I230+I232</f>
        <v>864.62000000000012</v>
      </c>
    </row>
    <row r="230" spans="1:9" x14ac:dyDescent="0.2">
      <c r="A230" s="62" t="s">
        <v>372</v>
      </c>
      <c r="B230" s="62"/>
      <c r="C230" s="62"/>
      <c r="D230" s="62" t="s">
        <v>373</v>
      </c>
      <c r="E230" s="62"/>
      <c r="F230" s="62"/>
      <c r="G230" s="62"/>
      <c r="H230" s="62"/>
      <c r="I230" s="21">
        <f>SUM(I231)</f>
        <v>208.8</v>
      </c>
    </row>
    <row r="231" spans="1:9" ht="24" x14ac:dyDescent="0.2">
      <c r="A231" s="4" t="s">
        <v>374</v>
      </c>
      <c r="B231" s="4" t="s">
        <v>0</v>
      </c>
      <c r="C231" s="4">
        <v>100792</v>
      </c>
      <c r="D231" s="2" t="s">
        <v>455</v>
      </c>
      <c r="E231" s="4" t="s">
        <v>110</v>
      </c>
      <c r="F231" s="3">
        <v>5</v>
      </c>
      <c r="G231" s="52">
        <v>33.950000000000003</v>
      </c>
      <c r="H231" s="22">
        <f>ROUND(G231*(1+G$4),2)</f>
        <v>41.76</v>
      </c>
      <c r="I231" s="22">
        <f>ROUND(H231*F231,2)</f>
        <v>208.8</v>
      </c>
    </row>
    <row r="232" spans="1:9" x14ac:dyDescent="0.2">
      <c r="A232" s="62" t="s">
        <v>375</v>
      </c>
      <c r="B232" s="62"/>
      <c r="C232" s="62"/>
      <c r="D232" s="62" t="s">
        <v>376</v>
      </c>
      <c r="E232" s="62"/>
      <c r="F232" s="62"/>
      <c r="G232" s="62"/>
      <c r="H232" s="62"/>
      <c r="I232" s="21">
        <f>SUM(I233)</f>
        <v>655.82</v>
      </c>
    </row>
    <row r="233" spans="1:9" ht="36" x14ac:dyDescent="0.2">
      <c r="A233" s="4" t="s">
        <v>377</v>
      </c>
      <c r="B233" s="4" t="s">
        <v>103</v>
      </c>
      <c r="C233" s="4">
        <v>41</v>
      </c>
      <c r="D233" s="2" t="s">
        <v>378</v>
      </c>
      <c r="E233" s="4" t="s">
        <v>97</v>
      </c>
      <c r="F233" s="3">
        <v>1</v>
      </c>
      <c r="G233" s="52">
        <v>533.19000000000005</v>
      </c>
      <c r="H233" s="22">
        <f>ROUND(G233*(1+G$4),2)</f>
        <v>655.82</v>
      </c>
      <c r="I233" s="22">
        <f>ROUND(H233*F233,2)</f>
        <v>655.82</v>
      </c>
    </row>
    <row r="234" spans="1:9" x14ac:dyDescent="0.2">
      <c r="A234" s="63" t="s">
        <v>479</v>
      </c>
      <c r="B234" s="63"/>
      <c r="C234" s="63"/>
      <c r="D234" s="72" t="s">
        <v>379</v>
      </c>
      <c r="E234" s="72"/>
      <c r="F234" s="72"/>
      <c r="G234" s="72"/>
      <c r="H234" s="72"/>
      <c r="I234" s="23">
        <f>I235+I237+I241+I245</f>
        <v>55726.47</v>
      </c>
    </row>
    <row r="235" spans="1:9" x14ac:dyDescent="0.2">
      <c r="A235" s="62" t="s">
        <v>380</v>
      </c>
      <c r="B235" s="62"/>
      <c r="C235" s="62"/>
      <c r="D235" s="62" t="s">
        <v>381</v>
      </c>
      <c r="E235" s="62"/>
      <c r="F235" s="62"/>
      <c r="G235" s="62"/>
      <c r="H235" s="62"/>
      <c r="I235" s="21">
        <f>SUM(I236)</f>
        <v>5823.03</v>
      </c>
    </row>
    <row r="236" spans="1:9" ht="24" x14ac:dyDescent="0.2">
      <c r="A236" s="4" t="s">
        <v>382</v>
      </c>
      <c r="B236" s="4" t="s">
        <v>103</v>
      </c>
      <c r="C236" s="4">
        <v>43</v>
      </c>
      <c r="D236" s="2" t="s">
        <v>456</v>
      </c>
      <c r="E236" s="4" t="s">
        <v>108</v>
      </c>
      <c r="F236" s="3">
        <v>326.22000000000003</v>
      </c>
      <c r="G236" s="52">
        <v>14.51</v>
      </c>
      <c r="H236" s="22">
        <f>ROUND(G236*(1+G$4),2)</f>
        <v>17.850000000000001</v>
      </c>
      <c r="I236" s="22">
        <f>ROUND(H236*F236,2)</f>
        <v>5823.03</v>
      </c>
    </row>
    <row r="237" spans="1:9" x14ac:dyDescent="0.2">
      <c r="A237" s="62" t="s">
        <v>383</v>
      </c>
      <c r="B237" s="62"/>
      <c r="C237" s="62"/>
      <c r="D237" s="62" t="s">
        <v>384</v>
      </c>
      <c r="E237" s="62"/>
      <c r="F237" s="62"/>
      <c r="G237" s="62"/>
      <c r="H237" s="62"/>
      <c r="I237" s="21">
        <f>SUM(I238:I240)</f>
        <v>19644.04</v>
      </c>
    </row>
    <row r="238" spans="1:9" ht="24" x14ac:dyDescent="0.2">
      <c r="A238" s="4" t="s">
        <v>385</v>
      </c>
      <c r="B238" s="4" t="s">
        <v>103</v>
      </c>
      <c r="C238" s="4">
        <v>44</v>
      </c>
      <c r="D238" s="2" t="s">
        <v>457</v>
      </c>
      <c r="E238" s="4" t="s">
        <v>108</v>
      </c>
      <c r="F238" s="3">
        <v>489.51</v>
      </c>
      <c r="G238" s="52">
        <v>13</v>
      </c>
      <c r="H238" s="22">
        <f>ROUND(G238*(1+G$4),2)</f>
        <v>15.99</v>
      </c>
      <c r="I238" s="22">
        <f>ROUND(H238*F238,2)</f>
        <v>7827.26</v>
      </c>
    </row>
    <row r="239" spans="1:9" x14ac:dyDescent="0.2">
      <c r="A239" s="4" t="s">
        <v>386</v>
      </c>
      <c r="B239" s="4" t="s">
        <v>103</v>
      </c>
      <c r="C239" s="4">
        <v>45</v>
      </c>
      <c r="D239" s="2" t="s">
        <v>458</v>
      </c>
      <c r="E239" s="4" t="s">
        <v>108</v>
      </c>
      <c r="F239" s="3">
        <v>489.51</v>
      </c>
      <c r="G239" s="52">
        <v>5.8</v>
      </c>
      <c r="H239" s="22">
        <f>ROUND(G239*(1+G$4),2)</f>
        <v>7.13</v>
      </c>
      <c r="I239" s="22">
        <f>ROUND(H239*F239,2)</f>
        <v>3490.21</v>
      </c>
    </row>
    <row r="240" spans="1:9" x14ac:dyDescent="0.2">
      <c r="A240" s="4" t="s">
        <v>387</v>
      </c>
      <c r="B240" s="4" t="s">
        <v>0</v>
      </c>
      <c r="C240" s="4">
        <v>88489</v>
      </c>
      <c r="D240" s="2" t="s">
        <v>459</v>
      </c>
      <c r="E240" s="4" t="s">
        <v>108</v>
      </c>
      <c r="F240" s="3">
        <v>489.51</v>
      </c>
      <c r="G240" s="52">
        <v>13.83</v>
      </c>
      <c r="H240" s="22">
        <f>ROUND(G240*(1+G$4),2)</f>
        <v>17.010000000000002</v>
      </c>
      <c r="I240" s="22">
        <f>ROUND(H240*F240,2)</f>
        <v>8326.57</v>
      </c>
    </row>
    <row r="241" spans="1:9" x14ac:dyDescent="0.2">
      <c r="A241" s="62" t="s">
        <v>388</v>
      </c>
      <c r="B241" s="62"/>
      <c r="C241" s="62"/>
      <c r="D241" s="62" t="s">
        <v>389</v>
      </c>
      <c r="E241" s="62"/>
      <c r="F241" s="62"/>
      <c r="G241" s="62"/>
      <c r="H241" s="62"/>
      <c r="I241" s="21">
        <f>SUM(I242:I244)</f>
        <v>12670.14</v>
      </c>
    </row>
    <row r="242" spans="1:9" ht="24" x14ac:dyDescent="0.2">
      <c r="A242" s="4" t="s">
        <v>390</v>
      </c>
      <c r="B242" s="4" t="s">
        <v>103</v>
      </c>
      <c r="C242" s="4">
        <v>46</v>
      </c>
      <c r="D242" s="2" t="s">
        <v>460</v>
      </c>
      <c r="E242" s="4" t="s">
        <v>108</v>
      </c>
      <c r="F242" s="3">
        <v>265.89999999999998</v>
      </c>
      <c r="G242" s="52">
        <v>16.739999999999998</v>
      </c>
      <c r="H242" s="22">
        <f>ROUND(G242*(1+G$4),2)</f>
        <v>20.59</v>
      </c>
      <c r="I242" s="22">
        <f>ROUND(H242*F242,2)</f>
        <v>5474.88</v>
      </c>
    </row>
    <row r="243" spans="1:9" x14ac:dyDescent="0.2">
      <c r="A243" s="4" t="s">
        <v>391</v>
      </c>
      <c r="B243" s="4" t="s">
        <v>103</v>
      </c>
      <c r="C243" s="4">
        <v>45</v>
      </c>
      <c r="D243" s="2" t="s">
        <v>458</v>
      </c>
      <c r="E243" s="4" t="s">
        <v>108</v>
      </c>
      <c r="F243" s="3">
        <v>265.89999999999998</v>
      </c>
      <c r="G243" s="52">
        <v>5.8</v>
      </c>
      <c r="H243" s="22">
        <f>ROUND(G243*(1+G$4),2)</f>
        <v>7.13</v>
      </c>
      <c r="I243" s="22">
        <f>ROUND(H243*F243,2)</f>
        <v>1895.87</v>
      </c>
    </row>
    <row r="244" spans="1:9" x14ac:dyDescent="0.2">
      <c r="A244" s="4" t="s">
        <v>392</v>
      </c>
      <c r="B244" s="4" t="s">
        <v>0</v>
      </c>
      <c r="C244" s="4">
        <v>88488</v>
      </c>
      <c r="D244" s="2" t="s">
        <v>461</v>
      </c>
      <c r="E244" s="4" t="s">
        <v>108</v>
      </c>
      <c r="F244" s="3">
        <v>265.89999999999998</v>
      </c>
      <c r="G244" s="52">
        <v>16.2</v>
      </c>
      <c r="H244" s="22">
        <f>ROUND(G244*(1+G$4),2)</f>
        <v>19.93</v>
      </c>
      <c r="I244" s="22">
        <f>ROUND(H244*F244,2)</f>
        <v>5299.39</v>
      </c>
    </row>
    <row r="245" spans="1:9" x14ac:dyDescent="0.2">
      <c r="A245" s="62" t="s">
        <v>393</v>
      </c>
      <c r="B245" s="62"/>
      <c r="C245" s="62"/>
      <c r="D245" s="62" t="s">
        <v>394</v>
      </c>
      <c r="E245" s="62"/>
      <c r="F245" s="62"/>
      <c r="G245" s="62"/>
      <c r="H245" s="62"/>
      <c r="I245" s="21">
        <f>SUM(I246:I247)</f>
        <v>17589.259999999998</v>
      </c>
    </row>
    <row r="246" spans="1:9" x14ac:dyDescent="0.2">
      <c r="A246" s="4" t="s">
        <v>395</v>
      </c>
      <c r="B246" s="4" t="s">
        <v>0</v>
      </c>
      <c r="C246" s="4">
        <v>100717</v>
      </c>
      <c r="D246" s="2" t="s">
        <v>396</v>
      </c>
      <c r="E246" s="4" t="s">
        <v>108</v>
      </c>
      <c r="F246" s="3">
        <v>168.74</v>
      </c>
      <c r="G246" s="52">
        <v>4.5</v>
      </c>
      <c r="H246" s="22">
        <f>ROUND(G246*(1+G$4),2)</f>
        <v>5.54</v>
      </c>
      <c r="I246" s="22">
        <f>ROUND(H246*F246,2)</f>
        <v>934.82</v>
      </c>
    </row>
    <row r="247" spans="1:9" ht="36" x14ac:dyDescent="0.2">
      <c r="A247" s="4" t="s">
        <v>397</v>
      </c>
      <c r="B247" s="4" t="s">
        <v>103</v>
      </c>
      <c r="C247" s="4">
        <v>47</v>
      </c>
      <c r="D247" s="2" t="s">
        <v>398</v>
      </c>
      <c r="E247" s="4" t="s">
        <v>108</v>
      </c>
      <c r="F247" s="3">
        <v>562.46</v>
      </c>
      <c r="G247" s="52">
        <v>24.07</v>
      </c>
      <c r="H247" s="22">
        <f>ROUND(G247*(1+G$4),2)</f>
        <v>29.61</v>
      </c>
      <c r="I247" s="22">
        <f>ROUND(H247*F247,2)</f>
        <v>16654.439999999999</v>
      </c>
    </row>
    <row r="248" spans="1:9" x14ac:dyDescent="0.2">
      <c r="A248" s="63" t="s">
        <v>480</v>
      </c>
      <c r="B248" s="63"/>
      <c r="C248" s="63"/>
      <c r="D248" s="72" t="s">
        <v>399</v>
      </c>
      <c r="E248" s="72"/>
      <c r="F248" s="72"/>
      <c r="G248" s="72"/>
      <c r="H248" s="72"/>
      <c r="I248" s="23">
        <f>I249+I256</f>
        <v>43866.97</v>
      </c>
    </row>
    <row r="249" spans="1:9" x14ac:dyDescent="0.2">
      <c r="A249" s="62" t="s">
        <v>400</v>
      </c>
      <c r="B249" s="62"/>
      <c r="C249" s="62"/>
      <c r="D249" s="62" t="s">
        <v>401</v>
      </c>
      <c r="E249" s="62"/>
      <c r="F249" s="62"/>
      <c r="G249" s="62"/>
      <c r="H249" s="62"/>
      <c r="I249" s="21">
        <f>SUM(I250:I255)</f>
        <v>20200.009999999998</v>
      </c>
    </row>
    <row r="250" spans="1:9" ht="48" x14ac:dyDescent="0.2">
      <c r="A250" s="13" t="s">
        <v>402</v>
      </c>
      <c r="B250" s="1" t="s">
        <v>103</v>
      </c>
      <c r="C250" s="1">
        <v>48</v>
      </c>
      <c r="D250" s="2" t="s">
        <v>484</v>
      </c>
      <c r="E250" s="4" t="s">
        <v>97</v>
      </c>
      <c r="F250" s="3">
        <v>1</v>
      </c>
      <c r="G250" s="52">
        <v>3749.29</v>
      </c>
      <c r="H250" s="22">
        <f t="shared" ref="H250:H255" si="18">ROUND(G250*(1+G$4),2)</f>
        <v>4611.63</v>
      </c>
      <c r="I250" s="22">
        <f t="shared" ref="I250:I255" si="19">ROUND(H250*F250,2)</f>
        <v>4611.63</v>
      </c>
    </row>
    <row r="251" spans="1:9" ht="48" x14ac:dyDescent="0.2">
      <c r="A251" s="13" t="s">
        <v>403</v>
      </c>
      <c r="B251" s="1" t="s">
        <v>103</v>
      </c>
      <c r="C251" s="1">
        <v>49</v>
      </c>
      <c r="D251" s="2" t="s">
        <v>485</v>
      </c>
      <c r="E251" s="4" t="s">
        <v>97</v>
      </c>
      <c r="F251" s="3">
        <v>1</v>
      </c>
      <c r="G251" s="52">
        <v>3570.23</v>
      </c>
      <c r="H251" s="22">
        <f t="shared" si="18"/>
        <v>4391.38</v>
      </c>
      <c r="I251" s="22">
        <f t="shared" si="19"/>
        <v>4391.38</v>
      </c>
    </row>
    <row r="252" spans="1:9" ht="48" x14ac:dyDescent="0.2">
      <c r="A252" s="13" t="s">
        <v>404</v>
      </c>
      <c r="B252" s="1" t="s">
        <v>103</v>
      </c>
      <c r="C252" s="1">
        <v>50</v>
      </c>
      <c r="D252" s="2" t="s">
        <v>462</v>
      </c>
      <c r="E252" s="4" t="s">
        <v>97</v>
      </c>
      <c r="F252" s="3">
        <v>1</v>
      </c>
      <c r="G252" s="52">
        <v>1730.88</v>
      </c>
      <c r="H252" s="22">
        <f t="shared" si="18"/>
        <v>2128.98</v>
      </c>
      <c r="I252" s="22">
        <f t="shared" si="19"/>
        <v>2128.98</v>
      </c>
    </row>
    <row r="253" spans="1:9" ht="48" x14ac:dyDescent="0.2">
      <c r="A253" s="13" t="s">
        <v>405</v>
      </c>
      <c r="B253" s="1" t="s">
        <v>103</v>
      </c>
      <c r="C253" s="1">
        <v>51</v>
      </c>
      <c r="D253" s="2" t="s">
        <v>463</v>
      </c>
      <c r="E253" s="4" t="s">
        <v>97</v>
      </c>
      <c r="F253" s="3">
        <v>1</v>
      </c>
      <c r="G253" s="52">
        <v>3185.88</v>
      </c>
      <c r="H253" s="22">
        <f t="shared" si="18"/>
        <v>3918.63</v>
      </c>
      <c r="I253" s="22">
        <f t="shared" si="19"/>
        <v>3918.63</v>
      </c>
    </row>
    <row r="254" spans="1:9" ht="36" x14ac:dyDescent="0.2">
      <c r="A254" s="13" t="s">
        <v>406</v>
      </c>
      <c r="B254" s="1" t="s">
        <v>103</v>
      </c>
      <c r="C254" s="1">
        <v>52</v>
      </c>
      <c r="D254" s="2" t="s">
        <v>464</v>
      </c>
      <c r="E254" s="4" t="s">
        <v>97</v>
      </c>
      <c r="F254" s="3">
        <v>1</v>
      </c>
      <c r="G254" s="52">
        <v>1556.54</v>
      </c>
      <c r="H254" s="22">
        <f t="shared" si="18"/>
        <v>1914.54</v>
      </c>
      <c r="I254" s="22">
        <f t="shared" si="19"/>
        <v>1914.54</v>
      </c>
    </row>
    <row r="255" spans="1:9" ht="36" x14ac:dyDescent="0.2">
      <c r="A255" s="13" t="s">
        <v>407</v>
      </c>
      <c r="B255" s="1" t="s">
        <v>103</v>
      </c>
      <c r="C255" s="1">
        <v>53</v>
      </c>
      <c r="D255" s="2" t="s">
        <v>465</v>
      </c>
      <c r="E255" s="4" t="s">
        <v>97</v>
      </c>
      <c r="F255" s="3">
        <v>1</v>
      </c>
      <c r="G255" s="52">
        <v>2629.96</v>
      </c>
      <c r="H255" s="22">
        <f t="shared" si="18"/>
        <v>3234.85</v>
      </c>
      <c r="I255" s="22">
        <f t="shared" si="19"/>
        <v>3234.85</v>
      </c>
    </row>
    <row r="256" spans="1:9" x14ac:dyDescent="0.2">
      <c r="A256" s="62" t="s">
        <v>408</v>
      </c>
      <c r="B256" s="62"/>
      <c r="C256" s="62"/>
      <c r="D256" s="62" t="s">
        <v>409</v>
      </c>
      <c r="E256" s="62"/>
      <c r="F256" s="62"/>
      <c r="G256" s="62"/>
      <c r="H256" s="62"/>
      <c r="I256" s="21">
        <f>SUM(I257)</f>
        <v>23666.959999999999</v>
      </c>
    </row>
    <row r="257" spans="1:11" ht="24" x14ac:dyDescent="0.2">
      <c r="A257" s="13" t="s">
        <v>410</v>
      </c>
      <c r="B257" s="4" t="s">
        <v>103</v>
      </c>
      <c r="C257" s="4">
        <v>54</v>
      </c>
      <c r="D257" s="2" t="s">
        <v>466</v>
      </c>
      <c r="E257" s="4" t="s">
        <v>108</v>
      </c>
      <c r="F257" s="4">
        <v>34.94</v>
      </c>
      <c r="G257" s="52">
        <v>550.70000000000005</v>
      </c>
      <c r="H257" s="22">
        <f>ROUND(G257*(1+G$4),2)</f>
        <v>677.36</v>
      </c>
      <c r="I257" s="22">
        <f>ROUND(H257*F257,2)</f>
        <v>23666.959999999999</v>
      </c>
    </row>
    <row r="258" spans="1:11" x14ac:dyDescent="0.2">
      <c r="A258" s="63" t="s">
        <v>481</v>
      </c>
      <c r="B258" s="63"/>
      <c r="C258" s="63"/>
      <c r="D258" s="72" t="s">
        <v>411</v>
      </c>
      <c r="E258" s="72"/>
      <c r="F258" s="72"/>
      <c r="G258" s="72"/>
      <c r="H258" s="72"/>
      <c r="I258" s="23">
        <f>I259</f>
        <v>2871.64</v>
      </c>
    </row>
    <row r="259" spans="1:11" x14ac:dyDescent="0.2">
      <c r="A259" s="62" t="s">
        <v>412</v>
      </c>
      <c r="B259" s="62"/>
      <c r="C259" s="62"/>
      <c r="D259" s="62" t="s">
        <v>467</v>
      </c>
      <c r="E259" s="73"/>
      <c r="F259" s="73"/>
      <c r="G259" s="73"/>
      <c r="H259" s="73"/>
      <c r="I259" s="21">
        <f>SUM(I260)</f>
        <v>2871.64</v>
      </c>
    </row>
    <row r="260" spans="1:11" ht="24" x14ac:dyDescent="0.2">
      <c r="A260" s="13" t="s">
        <v>413</v>
      </c>
      <c r="B260" s="4" t="s">
        <v>103</v>
      </c>
      <c r="C260" s="4">
        <v>57</v>
      </c>
      <c r="D260" s="5" t="s">
        <v>483</v>
      </c>
      <c r="E260" s="4" t="s">
        <v>108</v>
      </c>
      <c r="F260" s="3">
        <v>221.92</v>
      </c>
      <c r="G260" s="52">
        <v>10.52</v>
      </c>
      <c r="H260" s="22">
        <f>ROUND(G260*(1+G$4),2)</f>
        <v>12.94</v>
      </c>
      <c r="I260" s="22">
        <f>ROUND(H260*F260,2)</f>
        <v>2871.64</v>
      </c>
    </row>
    <row r="261" spans="1:11" x14ac:dyDescent="0.2">
      <c r="A261" s="63" t="s">
        <v>482</v>
      </c>
      <c r="B261" s="63"/>
      <c r="C261" s="63"/>
      <c r="D261" s="72" t="s">
        <v>414</v>
      </c>
      <c r="E261" s="72"/>
      <c r="F261" s="72"/>
      <c r="G261" s="72"/>
      <c r="H261" s="72"/>
      <c r="I261" s="23">
        <f>I262+I264+I266+I276</f>
        <v>131583.19</v>
      </c>
    </row>
    <row r="262" spans="1:11" x14ac:dyDescent="0.2">
      <c r="A262" s="62" t="s">
        <v>415</v>
      </c>
      <c r="B262" s="62"/>
      <c r="C262" s="62"/>
      <c r="D262" s="62" t="s">
        <v>416</v>
      </c>
      <c r="E262" s="62"/>
      <c r="F262" s="62"/>
      <c r="G262" s="62"/>
      <c r="H262" s="62"/>
      <c r="I262" s="21">
        <f>SUM(I263)</f>
        <v>6799.06</v>
      </c>
    </row>
    <row r="263" spans="1:11" ht="36" x14ac:dyDescent="0.2">
      <c r="A263" s="13" t="s">
        <v>417</v>
      </c>
      <c r="B263" s="4" t="s">
        <v>96</v>
      </c>
      <c r="C263" s="4">
        <v>32</v>
      </c>
      <c r="D263" s="12" t="s">
        <v>569</v>
      </c>
      <c r="E263" s="4" t="s">
        <v>108</v>
      </c>
      <c r="F263" s="4">
        <v>33.35</v>
      </c>
      <c r="G263" s="52">
        <v>165.75</v>
      </c>
      <c r="H263" s="22">
        <f>ROUND(G263*(1+G$4),2)</f>
        <v>203.87</v>
      </c>
      <c r="I263" s="22">
        <f>ROUND(H263*F263,2)</f>
        <v>6799.06</v>
      </c>
    </row>
    <row r="264" spans="1:11" x14ac:dyDescent="0.2">
      <c r="A264" s="62" t="s">
        <v>525</v>
      </c>
      <c r="B264" s="62"/>
      <c r="C264" s="62"/>
      <c r="D264" s="62" t="s">
        <v>527</v>
      </c>
      <c r="E264" s="62"/>
      <c r="F264" s="62"/>
      <c r="G264" s="62"/>
      <c r="H264" s="62"/>
      <c r="I264" s="21">
        <f>SUM(I265)</f>
        <v>16789.5</v>
      </c>
    </row>
    <row r="265" spans="1:11" x14ac:dyDescent="0.2">
      <c r="A265" s="13" t="s">
        <v>526</v>
      </c>
      <c r="B265" s="4" t="s">
        <v>96</v>
      </c>
      <c r="C265" s="4">
        <v>33</v>
      </c>
      <c r="D265" s="12" t="s">
        <v>524</v>
      </c>
      <c r="E265" s="4" t="s">
        <v>108</v>
      </c>
      <c r="F265" s="4">
        <v>39</v>
      </c>
      <c r="G265" s="52">
        <v>350</v>
      </c>
      <c r="H265" s="22">
        <f>ROUND(G265*(1+G$4),2)</f>
        <v>430.5</v>
      </c>
      <c r="I265" s="22">
        <f>ROUND(H265*F265,2)</f>
        <v>16789.5</v>
      </c>
    </row>
    <row r="266" spans="1:11" x14ac:dyDescent="0.2">
      <c r="A266" s="62" t="s">
        <v>528</v>
      </c>
      <c r="B266" s="62"/>
      <c r="C266" s="62"/>
      <c r="D266" s="62" t="s">
        <v>533</v>
      </c>
      <c r="E266" s="62"/>
      <c r="F266" s="62"/>
      <c r="G266" s="62"/>
      <c r="H266" s="62"/>
      <c r="I266" s="21">
        <f>SUM(I267:I275)</f>
        <v>92988.63</v>
      </c>
    </row>
    <row r="267" spans="1:11" ht="36" x14ac:dyDescent="0.2">
      <c r="A267" s="13" t="s">
        <v>529</v>
      </c>
      <c r="B267" s="4" t="s">
        <v>103</v>
      </c>
      <c r="C267" s="4">
        <v>59</v>
      </c>
      <c r="D267" s="2" t="s">
        <v>548</v>
      </c>
      <c r="E267" s="4" t="s">
        <v>108</v>
      </c>
      <c r="F267" s="4">
        <v>13.23</v>
      </c>
      <c r="G267" s="52">
        <v>1126.23</v>
      </c>
      <c r="H267" s="22">
        <f>ROUND(G267*(1+G$4),2)</f>
        <v>1385.26</v>
      </c>
      <c r="I267" s="22">
        <f>ROUND(H267*F267,2)</f>
        <v>18326.990000000002</v>
      </c>
    </row>
    <row r="268" spans="1:11" ht="36" x14ac:dyDescent="0.2">
      <c r="A268" s="13" t="s">
        <v>530</v>
      </c>
      <c r="B268" s="4" t="s">
        <v>103</v>
      </c>
      <c r="C268" s="4">
        <v>60</v>
      </c>
      <c r="D268" s="12" t="s">
        <v>547</v>
      </c>
      <c r="E268" s="4" t="s">
        <v>108</v>
      </c>
      <c r="F268" s="4">
        <v>1.47</v>
      </c>
      <c r="G268" s="52">
        <v>1069.02</v>
      </c>
      <c r="H268" s="22">
        <f t="shared" ref="H268" si="20">ROUND(G268*(1+G$4),2)</f>
        <v>1314.89</v>
      </c>
      <c r="I268" s="22">
        <f t="shared" ref="I268" si="21">ROUND(H268*F268,2)</f>
        <v>1932.89</v>
      </c>
    </row>
    <row r="269" spans="1:11" ht="36" x14ac:dyDescent="0.2">
      <c r="A269" s="13" t="s">
        <v>531</v>
      </c>
      <c r="B269" s="4" t="s">
        <v>103</v>
      </c>
      <c r="C269" s="4">
        <v>61</v>
      </c>
      <c r="D269" s="12" t="s">
        <v>546</v>
      </c>
      <c r="E269" s="4" t="s">
        <v>108</v>
      </c>
      <c r="F269" s="4">
        <v>1.47</v>
      </c>
      <c r="G269" s="52">
        <v>822.33</v>
      </c>
      <c r="H269" s="22">
        <f t="shared" ref="H269" si="22">ROUND(G269*(1+G$4),2)</f>
        <v>1011.47</v>
      </c>
      <c r="I269" s="22">
        <f t="shared" ref="I269" si="23">ROUND(H269*F269,2)</f>
        <v>1486.86</v>
      </c>
    </row>
    <row r="270" spans="1:11" ht="36" x14ac:dyDescent="0.2">
      <c r="A270" s="13" t="s">
        <v>532</v>
      </c>
      <c r="B270" s="4" t="s">
        <v>103</v>
      </c>
      <c r="C270" s="4">
        <v>62</v>
      </c>
      <c r="D270" s="12" t="s">
        <v>549</v>
      </c>
      <c r="E270" s="4" t="s">
        <v>108</v>
      </c>
      <c r="F270" s="4">
        <v>6.72</v>
      </c>
      <c r="G270" s="52">
        <v>1102.19</v>
      </c>
      <c r="H270" s="22">
        <f t="shared" ref="H270" si="24">ROUND(G270*(1+G$4),2)</f>
        <v>1355.69</v>
      </c>
      <c r="I270" s="22">
        <f t="shared" ref="I270" si="25">ROUND(H270*F270,2)</f>
        <v>9110.24</v>
      </c>
      <c r="K270" s="18"/>
    </row>
    <row r="271" spans="1:11" ht="24" x14ac:dyDescent="0.2">
      <c r="A271" s="13" t="s">
        <v>534</v>
      </c>
      <c r="B271" s="4" t="s">
        <v>103</v>
      </c>
      <c r="C271" s="4">
        <v>63</v>
      </c>
      <c r="D271" s="12" t="s">
        <v>550</v>
      </c>
      <c r="E271" s="4" t="s">
        <v>97</v>
      </c>
      <c r="F271" s="4">
        <v>1</v>
      </c>
      <c r="G271" s="52">
        <v>4160.84</v>
      </c>
      <c r="H271" s="22">
        <f t="shared" ref="H271:H272" si="26">ROUND(G271*(1+G$4),2)</f>
        <v>5117.83</v>
      </c>
      <c r="I271" s="22">
        <f t="shared" ref="I271:I272" si="27">ROUND(H271*F271,2)</f>
        <v>5117.83</v>
      </c>
    </row>
    <row r="272" spans="1:11" ht="36" x14ac:dyDescent="0.2">
      <c r="A272" s="15" t="s">
        <v>535</v>
      </c>
      <c r="B272" s="4" t="s">
        <v>103</v>
      </c>
      <c r="C272" s="4">
        <v>64</v>
      </c>
      <c r="D272" s="12" t="s">
        <v>551</v>
      </c>
      <c r="E272" s="4" t="s">
        <v>108</v>
      </c>
      <c r="F272" s="4">
        <v>13.68</v>
      </c>
      <c r="G272" s="52">
        <v>780.58</v>
      </c>
      <c r="H272" s="22">
        <f t="shared" si="26"/>
        <v>960.11</v>
      </c>
      <c r="I272" s="22">
        <f t="shared" si="27"/>
        <v>13134.3</v>
      </c>
    </row>
    <row r="273" spans="1:12" ht="24" x14ac:dyDescent="0.2">
      <c r="A273" s="15" t="s">
        <v>552</v>
      </c>
      <c r="B273" s="4" t="s">
        <v>103</v>
      </c>
      <c r="C273" s="4">
        <v>65</v>
      </c>
      <c r="D273" s="32" t="s">
        <v>553</v>
      </c>
      <c r="E273" s="4" t="s">
        <v>108</v>
      </c>
      <c r="F273" s="4">
        <v>2.1</v>
      </c>
      <c r="G273" s="52">
        <v>1113.8900000000001</v>
      </c>
      <c r="H273" s="22">
        <f t="shared" ref="H273" si="28">ROUND(G273*(1+G$4),2)</f>
        <v>1370.08</v>
      </c>
      <c r="I273" s="22">
        <f t="shared" ref="I273" si="29">ROUND(H273*F273,2)</f>
        <v>2877.17</v>
      </c>
    </row>
    <row r="274" spans="1:12" ht="36" x14ac:dyDescent="0.2">
      <c r="A274" s="15" t="s">
        <v>554</v>
      </c>
      <c r="B274" s="4" t="s">
        <v>0</v>
      </c>
      <c r="C274" s="4">
        <v>91341</v>
      </c>
      <c r="D274" s="32" t="s">
        <v>568</v>
      </c>
      <c r="E274" s="4" t="s">
        <v>108</v>
      </c>
      <c r="F274" s="4">
        <v>38.9</v>
      </c>
      <c r="G274" s="52">
        <v>820</v>
      </c>
      <c r="H274" s="22">
        <f t="shared" ref="H274" si="30">ROUND(G274*(1+G$4),2)</f>
        <v>1008.6</v>
      </c>
      <c r="I274" s="22">
        <f t="shared" ref="I274" si="31">ROUND(H274*F274,2)</f>
        <v>39234.54</v>
      </c>
    </row>
    <row r="275" spans="1:12" ht="36" x14ac:dyDescent="0.2">
      <c r="A275" s="15" t="s">
        <v>555</v>
      </c>
      <c r="B275" s="4" t="s">
        <v>103</v>
      </c>
      <c r="C275" s="4">
        <v>66</v>
      </c>
      <c r="D275" s="31" t="s">
        <v>556</v>
      </c>
      <c r="E275" s="4" t="s">
        <v>108</v>
      </c>
      <c r="F275" s="4">
        <v>1.68</v>
      </c>
      <c r="G275" s="52">
        <v>855.5</v>
      </c>
      <c r="H275" s="22">
        <f t="shared" ref="H275" si="32">ROUND(G275*(1+G$4),2)</f>
        <v>1052.27</v>
      </c>
      <c r="I275" s="22">
        <f t="shared" ref="I275" si="33">ROUND(H275*F275,2)</f>
        <v>1767.81</v>
      </c>
    </row>
    <row r="276" spans="1:12" x14ac:dyDescent="0.2">
      <c r="A276" s="62" t="s">
        <v>557</v>
      </c>
      <c r="B276" s="62"/>
      <c r="C276" s="62"/>
      <c r="D276" s="62" t="s">
        <v>559</v>
      </c>
      <c r="E276" s="62"/>
      <c r="F276" s="62"/>
      <c r="G276" s="62"/>
      <c r="H276" s="62"/>
      <c r="I276" s="21">
        <f>SUM(I277:I281)</f>
        <v>15006</v>
      </c>
    </row>
    <row r="277" spans="1:12" ht="24" x14ac:dyDescent="0.2">
      <c r="A277" s="15" t="s">
        <v>558</v>
      </c>
      <c r="B277" s="4" t="s">
        <v>96</v>
      </c>
      <c r="C277" s="4">
        <v>34</v>
      </c>
      <c r="D277" s="2" t="s">
        <v>561</v>
      </c>
      <c r="E277" s="4" t="s">
        <v>97</v>
      </c>
      <c r="F277" s="4">
        <v>3</v>
      </c>
      <c r="G277" s="52">
        <v>866.67</v>
      </c>
      <c r="H277" s="22">
        <f>ROUND(G277*(1+G$4),2)</f>
        <v>1066</v>
      </c>
      <c r="I277" s="22">
        <f>ROUND(H277*F277,2)</f>
        <v>3198</v>
      </c>
    </row>
    <row r="278" spans="1:12" ht="24" x14ac:dyDescent="0.2">
      <c r="A278" s="15" t="s">
        <v>560</v>
      </c>
      <c r="B278" s="4" t="s">
        <v>96</v>
      </c>
      <c r="C278" s="4">
        <v>35</v>
      </c>
      <c r="D278" s="2" t="s">
        <v>562</v>
      </c>
      <c r="E278" s="4" t="s">
        <v>97</v>
      </c>
      <c r="F278" s="4">
        <v>2</v>
      </c>
      <c r="G278" s="52">
        <v>420</v>
      </c>
      <c r="H278" s="22">
        <f>ROUND(G278*(1+G$4),2)</f>
        <v>516.6</v>
      </c>
      <c r="I278" s="22">
        <f>ROUND(H278*F278,2)</f>
        <v>1033.2</v>
      </c>
    </row>
    <row r="279" spans="1:12" ht="24" x14ac:dyDescent="0.2">
      <c r="A279" s="15" t="s">
        <v>563</v>
      </c>
      <c r="B279" s="4" t="s">
        <v>96</v>
      </c>
      <c r="C279" s="4">
        <v>36</v>
      </c>
      <c r="D279" s="2" t="s">
        <v>564</v>
      </c>
      <c r="E279" s="4" t="s">
        <v>97</v>
      </c>
      <c r="F279" s="4">
        <v>2</v>
      </c>
      <c r="G279" s="52">
        <v>1275</v>
      </c>
      <c r="H279" s="22">
        <f>ROUND(G279*(1+G$4),2)</f>
        <v>1568.25</v>
      </c>
      <c r="I279" s="22">
        <f>ROUND(H279*F279,2)</f>
        <v>3136.5</v>
      </c>
    </row>
    <row r="280" spans="1:12" ht="24" x14ac:dyDescent="0.2">
      <c r="A280" s="15" t="s">
        <v>565</v>
      </c>
      <c r="B280" s="4" t="s">
        <v>96</v>
      </c>
      <c r="C280" s="4">
        <v>37</v>
      </c>
      <c r="D280" s="2" t="s">
        <v>566</v>
      </c>
      <c r="E280" s="4" t="s">
        <v>97</v>
      </c>
      <c r="F280" s="4">
        <v>2</v>
      </c>
      <c r="G280" s="52">
        <v>1280</v>
      </c>
      <c r="H280" s="22">
        <f>ROUND(G280*(1+G$4),2)</f>
        <v>1574.4</v>
      </c>
      <c r="I280" s="22">
        <f>ROUND(H280*F280,2)</f>
        <v>3148.8</v>
      </c>
    </row>
    <row r="281" spans="1:12" ht="24" x14ac:dyDescent="0.2">
      <c r="A281" s="15" t="s">
        <v>574</v>
      </c>
      <c r="B281" s="4" t="s">
        <v>96</v>
      </c>
      <c r="C281" s="4">
        <v>38</v>
      </c>
      <c r="D281" s="2" t="s">
        <v>567</v>
      </c>
      <c r="E281" s="4" t="s">
        <v>97</v>
      </c>
      <c r="F281" s="4">
        <v>2</v>
      </c>
      <c r="G281" s="52">
        <v>1825</v>
      </c>
      <c r="H281" s="22">
        <f>ROUND(G281*(1+G$4),2)</f>
        <v>2244.75</v>
      </c>
      <c r="I281" s="22">
        <f>ROUND(H281*F281,2)</f>
        <v>4489.5</v>
      </c>
    </row>
    <row r="282" spans="1:12" ht="12.75" thickBot="1" x14ac:dyDescent="0.25"/>
    <row r="283" spans="1:12" x14ac:dyDescent="0.2">
      <c r="A283" s="53"/>
      <c r="B283" s="54"/>
      <c r="C283" s="54"/>
      <c r="D283" s="54"/>
      <c r="E283" s="54"/>
      <c r="F283" s="54"/>
      <c r="G283" s="54"/>
      <c r="H283" s="27" t="s">
        <v>521</v>
      </c>
      <c r="I283" s="24">
        <f>ROUND(I6*0.81,2)</f>
        <v>599445.37</v>
      </c>
    </row>
    <row r="284" spans="1:12" x14ac:dyDescent="0.2">
      <c r="A284" s="55"/>
      <c r="B284" s="56"/>
      <c r="C284" s="56"/>
      <c r="D284" s="56"/>
      <c r="E284" s="56"/>
      <c r="F284" s="56"/>
      <c r="G284" s="56"/>
      <c r="H284" s="28" t="s">
        <v>522</v>
      </c>
      <c r="I284" s="25">
        <f>ROUND(I6-I283,2)</f>
        <v>140610.64000000001</v>
      </c>
    </row>
    <row r="285" spans="1:12" ht="12.75" thickBot="1" x14ac:dyDescent="0.25">
      <c r="A285" s="57"/>
      <c r="B285" s="58"/>
      <c r="C285" s="58"/>
      <c r="D285" s="58"/>
      <c r="E285" s="58"/>
      <c r="F285" s="58"/>
      <c r="G285" s="58"/>
      <c r="H285" s="29" t="s">
        <v>523</v>
      </c>
      <c r="I285" s="26">
        <f>I283+I284</f>
        <v>740056.01</v>
      </c>
    </row>
    <row r="286" spans="1:12" x14ac:dyDescent="0.2">
      <c r="L286" s="33"/>
    </row>
    <row r="287" spans="1:12" x14ac:dyDescent="0.2">
      <c r="L287" s="18"/>
    </row>
    <row r="294" spans="1:9" x14ac:dyDescent="0.2">
      <c r="A294" s="74" t="s">
        <v>570</v>
      </c>
      <c r="B294" s="74"/>
      <c r="C294" s="74"/>
      <c r="D294" s="74"/>
      <c r="E294" s="74"/>
      <c r="F294" s="74"/>
      <c r="G294" s="74"/>
      <c r="H294" s="74"/>
      <c r="I294" s="74"/>
    </row>
    <row r="295" spans="1:9" x14ac:dyDescent="0.2">
      <c r="A295" s="75" t="s">
        <v>571</v>
      </c>
      <c r="B295" s="75"/>
      <c r="C295" s="75"/>
      <c r="D295" s="75"/>
      <c r="E295" s="75"/>
      <c r="F295" s="75"/>
      <c r="G295" s="75"/>
      <c r="H295" s="75"/>
      <c r="I295" s="75"/>
    </row>
    <row r="302" spans="1:9" x14ac:dyDescent="0.2">
      <c r="A302" s="74" t="s">
        <v>572</v>
      </c>
      <c r="B302" s="74"/>
      <c r="C302" s="74"/>
      <c r="D302" s="74"/>
      <c r="E302" s="74"/>
      <c r="F302" s="74"/>
      <c r="G302" s="74"/>
      <c r="H302" s="74"/>
      <c r="I302" s="74"/>
    </row>
    <row r="303" spans="1:9" x14ac:dyDescent="0.2">
      <c r="A303" s="75" t="s">
        <v>573</v>
      </c>
      <c r="B303" s="75"/>
      <c r="C303" s="75"/>
      <c r="D303" s="75"/>
      <c r="E303" s="75"/>
      <c r="F303" s="75"/>
      <c r="G303" s="75"/>
      <c r="H303" s="75"/>
      <c r="I303" s="75"/>
    </row>
    <row r="317" spans="9:9" x14ac:dyDescent="0.2">
      <c r="I317" s="33"/>
    </row>
    <row r="318" spans="9:9" x14ac:dyDescent="0.2">
      <c r="I318" s="18"/>
    </row>
  </sheetData>
  <sheetProtection algorithmName="SHA-512" hashValue="kMguPREF8I+FF2BHzhUEmtT+R/UZFbmA4CaHMy59QS+dm3u344YgX57h3N6vE0Ja0U5degSPqTOqVq9oJjTPww==" saltValue="TOOj7cyEPaY7Jt0wleEcqw==" spinCount="100000" sheet="1" objects="1" scenarios="1"/>
  <mergeCells count="145">
    <mergeCell ref="A294:I294"/>
    <mergeCell ref="A295:I295"/>
    <mergeCell ref="A302:I302"/>
    <mergeCell ref="A303:I303"/>
    <mergeCell ref="D8:H8"/>
    <mergeCell ref="D7:H7"/>
    <mergeCell ref="A7:C7"/>
    <mergeCell ref="A8:C8"/>
    <mergeCell ref="A3:B3"/>
    <mergeCell ref="E3:F3"/>
    <mergeCell ref="A4:B4"/>
    <mergeCell ref="A276:C276"/>
    <mergeCell ref="D276:H276"/>
    <mergeCell ref="D20:H20"/>
    <mergeCell ref="D30:H30"/>
    <mergeCell ref="D31:H31"/>
    <mergeCell ref="D33:H33"/>
    <mergeCell ref="D34:H34"/>
    <mergeCell ref="D27:H27"/>
    <mergeCell ref="D23:H23"/>
    <mergeCell ref="D10:H10"/>
    <mergeCell ref="D11:H11"/>
    <mergeCell ref="D14:H14"/>
    <mergeCell ref="D16:H16"/>
    <mergeCell ref="D17:H17"/>
    <mergeCell ref="D100:H100"/>
    <mergeCell ref="D101:H101"/>
    <mergeCell ref="D109:H109"/>
    <mergeCell ref="D123:H123"/>
    <mergeCell ref="D128:H128"/>
    <mergeCell ref="D36:H36"/>
    <mergeCell ref="D38:H38"/>
    <mergeCell ref="D41:H41"/>
    <mergeCell ref="D42:H42"/>
    <mergeCell ref="D97:H97"/>
    <mergeCell ref="D94:H94"/>
    <mergeCell ref="D81:H81"/>
    <mergeCell ref="D74:H74"/>
    <mergeCell ref="D70:H70"/>
    <mergeCell ref="D61:H61"/>
    <mergeCell ref="D57:H57"/>
    <mergeCell ref="D49:H49"/>
    <mergeCell ref="D172:H172"/>
    <mergeCell ref="D175:H175"/>
    <mergeCell ref="D182:H182"/>
    <mergeCell ref="D181:H181"/>
    <mergeCell ref="D187:H187"/>
    <mergeCell ref="D131:H131"/>
    <mergeCell ref="D139:H139"/>
    <mergeCell ref="D140:H140"/>
    <mergeCell ref="D146:H146"/>
    <mergeCell ref="D166:H166"/>
    <mergeCell ref="D222:H222"/>
    <mergeCell ref="D227:H227"/>
    <mergeCell ref="D229:H229"/>
    <mergeCell ref="D230:H230"/>
    <mergeCell ref="D232:H232"/>
    <mergeCell ref="D192:H192"/>
    <mergeCell ref="D202:H202"/>
    <mergeCell ref="D207:H207"/>
    <mergeCell ref="D213:H213"/>
    <mergeCell ref="D218:H218"/>
    <mergeCell ref="D248:H248"/>
    <mergeCell ref="D249:H249"/>
    <mergeCell ref="D256:H256"/>
    <mergeCell ref="D261:H261"/>
    <mergeCell ref="D262:H262"/>
    <mergeCell ref="D258:H258"/>
    <mergeCell ref="D259:H259"/>
    <mergeCell ref="D234:H234"/>
    <mergeCell ref="D235:H235"/>
    <mergeCell ref="D237:H237"/>
    <mergeCell ref="D241:H241"/>
    <mergeCell ref="D245:H245"/>
    <mergeCell ref="A20:C20"/>
    <mergeCell ref="A23:C23"/>
    <mergeCell ref="A27:C27"/>
    <mergeCell ref="A30:C30"/>
    <mergeCell ref="A31:C31"/>
    <mergeCell ref="A10:C10"/>
    <mergeCell ref="A11:C11"/>
    <mergeCell ref="A14:C14"/>
    <mergeCell ref="A16:C16"/>
    <mergeCell ref="A17:C17"/>
    <mergeCell ref="A94:C94"/>
    <mergeCell ref="A97:C97"/>
    <mergeCell ref="A100:C100"/>
    <mergeCell ref="A42:C42"/>
    <mergeCell ref="A49:C49"/>
    <mergeCell ref="A57:C57"/>
    <mergeCell ref="A61:C61"/>
    <mergeCell ref="A70:C70"/>
    <mergeCell ref="A33:C33"/>
    <mergeCell ref="A34:C34"/>
    <mergeCell ref="A36:C36"/>
    <mergeCell ref="A38:C38"/>
    <mergeCell ref="A41:C41"/>
    <mergeCell ref="A1:I2"/>
    <mergeCell ref="A248:C248"/>
    <mergeCell ref="A249:C249"/>
    <mergeCell ref="A256:C256"/>
    <mergeCell ref="A258:C258"/>
    <mergeCell ref="A259:C259"/>
    <mergeCell ref="A234:C234"/>
    <mergeCell ref="A235:C235"/>
    <mergeCell ref="A237:C237"/>
    <mergeCell ref="A241:C241"/>
    <mergeCell ref="A245:C245"/>
    <mergeCell ref="A222:C222"/>
    <mergeCell ref="A227:C227"/>
    <mergeCell ref="A229:C229"/>
    <mergeCell ref="A230:C230"/>
    <mergeCell ref="A232:C232"/>
    <mergeCell ref="A197:C197"/>
    <mergeCell ref="A202:C202"/>
    <mergeCell ref="A207:C207"/>
    <mergeCell ref="A213:C213"/>
    <mergeCell ref="A218:C218"/>
    <mergeCell ref="A175:C175"/>
    <mergeCell ref="A181:C181"/>
    <mergeCell ref="A182:C182"/>
    <mergeCell ref="A283:G285"/>
    <mergeCell ref="A6:H6"/>
    <mergeCell ref="A264:C264"/>
    <mergeCell ref="D264:H264"/>
    <mergeCell ref="A266:C266"/>
    <mergeCell ref="D266:H266"/>
    <mergeCell ref="A261:C261"/>
    <mergeCell ref="A262:C262"/>
    <mergeCell ref="E4:F4"/>
    <mergeCell ref="H3:I4"/>
    <mergeCell ref="A187:C187"/>
    <mergeCell ref="A192:C192"/>
    <mergeCell ref="A139:C139"/>
    <mergeCell ref="A140:C140"/>
    <mergeCell ref="A146:C146"/>
    <mergeCell ref="A166:C166"/>
    <mergeCell ref="A172:C172"/>
    <mergeCell ref="A101:C101"/>
    <mergeCell ref="A109:C109"/>
    <mergeCell ref="A123:C123"/>
    <mergeCell ref="A128:C128"/>
    <mergeCell ref="A131:C131"/>
    <mergeCell ref="A74:C74"/>
    <mergeCell ref="A81:C81"/>
  </mergeCells>
  <pageMargins left="0.39370078740157483" right="0.39370078740157483" top="0.59055118110236227" bottom="0.39370078740157483" header="0.19685039370078741" footer="0.19685039370078741"/>
  <pageSetup paperSize="9" scale="70" orientation="landscape" r:id="rId1"/>
  <ignoredErrors>
    <ignoredError sqref="I14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8"/>
  <sheetViews>
    <sheetView view="pageBreakPreview" zoomScaleNormal="100" zoomScaleSheetLayoutView="100" workbookViewId="0">
      <selection activeCell="Q26" sqref="Q26"/>
    </sheetView>
  </sheetViews>
  <sheetFormatPr defaultRowHeight="12" x14ac:dyDescent="0.2"/>
  <cols>
    <col min="1" max="1" width="6.5703125" customWidth="1"/>
    <col min="5" max="5" width="33.85546875" customWidth="1"/>
    <col min="6" max="6" width="15.85546875" customWidth="1"/>
    <col min="7" max="7" width="9" customWidth="1"/>
    <col min="8" max="8" width="16.140625" customWidth="1"/>
    <col min="9" max="9" width="8.85546875" customWidth="1"/>
    <col min="10" max="10" width="14.140625" customWidth="1"/>
    <col min="14" max="14" width="23.7109375" hidden="1" customWidth="1"/>
    <col min="16" max="16" width="12.7109375" bestFit="1" customWidth="1"/>
  </cols>
  <sheetData>
    <row r="1" spans="2:16" ht="6" customHeight="1" thickBot="1" x14ac:dyDescent="0.25"/>
    <row r="2" spans="2:16" ht="19.5" customHeight="1" x14ac:dyDescent="0.2">
      <c r="B2" s="53" t="s">
        <v>536</v>
      </c>
      <c r="C2" s="54"/>
      <c r="D2" s="54"/>
      <c r="E2" s="54"/>
      <c r="F2" s="54"/>
      <c r="G2" s="54"/>
      <c r="H2" s="54"/>
      <c r="I2" s="54"/>
      <c r="J2" s="54"/>
      <c r="K2" s="80"/>
    </row>
    <row r="3" spans="2:16" x14ac:dyDescent="0.2">
      <c r="B3" s="55" t="s">
        <v>537</v>
      </c>
      <c r="C3" s="56"/>
      <c r="D3" s="56"/>
      <c r="E3" s="56"/>
      <c r="F3" s="56" t="s">
        <v>538</v>
      </c>
      <c r="G3" s="56"/>
      <c r="H3" s="56"/>
      <c r="I3" s="56"/>
      <c r="J3" s="56"/>
      <c r="K3" s="81"/>
      <c r="N3" s="49"/>
    </row>
    <row r="4" spans="2:16" ht="12.75" thickBot="1" x14ac:dyDescent="0.25">
      <c r="B4" s="57"/>
      <c r="C4" s="58"/>
      <c r="D4" s="58"/>
      <c r="E4" s="58"/>
      <c r="F4" s="58" t="s">
        <v>539</v>
      </c>
      <c r="G4" s="58"/>
      <c r="H4" s="58" t="s">
        <v>540</v>
      </c>
      <c r="I4" s="58"/>
      <c r="J4" s="58" t="s">
        <v>541</v>
      </c>
      <c r="K4" s="82"/>
      <c r="N4" s="49"/>
    </row>
    <row r="5" spans="2:16" x14ac:dyDescent="0.2">
      <c r="B5" s="83" t="str">
        <f>ORÇAMENTO!D7</f>
        <v>SERVIÇOS TÉCNICOS / ADMINISTRAÇÃO DE OBRA</v>
      </c>
      <c r="C5" s="84"/>
      <c r="D5" s="84"/>
      <c r="E5" s="84"/>
      <c r="F5" s="34">
        <f>G5*N5</f>
        <v>3699.1944000000003</v>
      </c>
      <c r="G5" s="35">
        <v>0.33</v>
      </c>
      <c r="H5" s="34">
        <f>I5*N5</f>
        <v>3699.1944000000003</v>
      </c>
      <c r="I5" s="35">
        <v>0.33</v>
      </c>
      <c r="J5" s="34">
        <f>K5*N5</f>
        <v>3811.2912000000006</v>
      </c>
      <c r="K5" s="36">
        <v>0.34</v>
      </c>
      <c r="N5" s="50">
        <f>ORÇAMENTO!I7</f>
        <v>11209.68</v>
      </c>
      <c r="P5" s="18"/>
    </row>
    <row r="6" spans="2:16" x14ac:dyDescent="0.2">
      <c r="B6" s="78" t="str">
        <f>ORÇAMENTO!D10</f>
        <v>SERVIÇOS PRELIMINARES</v>
      </c>
      <c r="C6" s="79"/>
      <c r="D6" s="79"/>
      <c r="E6" s="79"/>
      <c r="F6" s="37">
        <f>G6*N6</f>
        <v>1497.5900000000001</v>
      </c>
      <c r="G6" s="38">
        <v>1</v>
      </c>
      <c r="H6" s="37">
        <v>0</v>
      </c>
      <c r="I6" s="38">
        <v>0</v>
      </c>
      <c r="J6" s="37">
        <v>0</v>
      </c>
      <c r="K6" s="39">
        <v>0</v>
      </c>
      <c r="N6" s="50">
        <f>ORÇAMENTO!I10</f>
        <v>1497.5900000000001</v>
      </c>
    </row>
    <row r="7" spans="2:16" x14ac:dyDescent="0.2">
      <c r="B7" s="78" t="str">
        <f>ORÇAMENTO!D16</f>
        <v>PAREDES E DIVISÓRIAS</v>
      </c>
      <c r="C7" s="79"/>
      <c r="D7" s="79"/>
      <c r="E7" s="79"/>
      <c r="F7" s="37">
        <f>G7*N7</f>
        <v>92586.834000000003</v>
      </c>
      <c r="G7" s="38">
        <v>0.6</v>
      </c>
      <c r="H7" s="37">
        <f t="shared" ref="H7:H15" si="0">I7*N7</f>
        <v>61724.556000000011</v>
      </c>
      <c r="I7" s="38">
        <v>0.4</v>
      </c>
      <c r="J7" s="37">
        <v>0</v>
      </c>
      <c r="K7" s="39">
        <v>0</v>
      </c>
      <c r="N7" s="50">
        <f>ORÇAMENTO!I16</f>
        <v>154311.39000000001</v>
      </c>
    </row>
    <row r="8" spans="2:16" x14ac:dyDescent="0.2">
      <c r="B8" s="78" t="str">
        <f>ORÇAMENTO!D30</f>
        <v>FORRO</v>
      </c>
      <c r="C8" s="79"/>
      <c r="D8" s="79"/>
      <c r="E8" s="79"/>
      <c r="F8" s="37">
        <v>0</v>
      </c>
      <c r="G8" s="38">
        <v>0</v>
      </c>
      <c r="H8" s="37">
        <f t="shared" si="0"/>
        <v>28243.9</v>
      </c>
      <c r="I8" s="38">
        <v>1</v>
      </c>
      <c r="J8" s="37">
        <v>0</v>
      </c>
      <c r="K8" s="39">
        <v>0</v>
      </c>
      <c r="N8" s="50">
        <f>ORÇAMENTO!I30</f>
        <v>28243.9</v>
      </c>
    </row>
    <row r="9" spans="2:16" x14ac:dyDescent="0.2">
      <c r="B9" s="78" t="str">
        <f>ORÇAMENTO!D33</f>
        <v>REVESTIMENTO DE PISO E PAREDE</v>
      </c>
      <c r="C9" s="79"/>
      <c r="D9" s="79"/>
      <c r="E9" s="79"/>
      <c r="F9" s="37">
        <v>0</v>
      </c>
      <c r="G9" s="38">
        <v>0</v>
      </c>
      <c r="H9" s="37">
        <f t="shared" si="0"/>
        <v>54689.754000000001</v>
      </c>
      <c r="I9" s="38">
        <v>0.7</v>
      </c>
      <c r="J9" s="37">
        <f>K9*N9</f>
        <v>23438.466</v>
      </c>
      <c r="K9" s="39">
        <v>0.3</v>
      </c>
      <c r="N9" s="50">
        <f>ORÇAMENTO!I33</f>
        <v>78128.22</v>
      </c>
    </row>
    <row r="10" spans="2:16" x14ac:dyDescent="0.2">
      <c r="B10" s="78" t="str">
        <f>ORÇAMENTO!D41</f>
        <v>INSTALAÇÕES ELÉTRICAS</v>
      </c>
      <c r="C10" s="79"/>
      <c r="D10" s="79"/>
      <c r="E10" s="79"/>
      <c r="F10" s="37">
        <f>G10*N10</f>
        <v>13090.175999999999</v>
      </c>
      <c r="G10" s="38">
        <v>0.2</v>
      </c>
      <c r="H10" s="37">
        <f t="shared" si="0"/>
        <v>32725.439999999999</v>
      </c>
      <c r="I10" s="38">
        <v>0.5</v>
      </c>
      <c r="J10" s="37">
        <f>K10*N10</f>
        <v>19635.263999999999</v>
      </c>
      <c r="K10" s="39">
        <v>0.3</v>
      </c>
      <c r="N10" s="50">
        <f>ORÇAMENTO!I41</f>
        <v>65450.879999999997</v>
      </c>
    </row>
    <row r="11" spans="2:16" x14ac:dyDescent="0.2">
      <c r="B11" s="78" t="str">
        <f>ORÇAMENTO!D100</f>
        <v>INSTALAÇÕES SANITÁRIAS</v>
      </c>
      <c r="C11" s="79"/>
      <c r="D11" s="79"/>
      <c r="E11" s="79"/>
      <c r="F11" s="37">
        <f>G11*N11</f>
        <v>36850.505999999994</v>
      </c>
      <c r="G11" s="38">
        <v>0.6</v>
      </c>
      <c r="H11" s="37">
        <f t="shared" si="0"/>
        <v>18425.252999999997</v>
      </c>
      <c r="I11" s="38">
        <v>0.3</v>
      </c>
      <c r="J11" s="37">
        <f>K11*N11</f>
        <v>6141.7510000000002</v>
      </c>
      <c r="K11" s="39">
        <v>0.1</v>
      </c>
      <c r="N11" s="50">
        <f>ORÇAMENTO!I100</f>
        <v>61417.509999999995</v>
      </c>
    </row>
    <row r="12" spans="2:16" x14ac:dyDescent="0.2">
      <c r="B12" s="78" t="str">
        <f>ORÇAMENTO!D139</f>
        <v>INSTALAÇÕES HIDRÁULICAS</v>
      </c>
      <c r="C12" s="79"/>
      <c r="D12" s="79"/>
      <c r="E12" s="79"/>
      <c r="F12" s="37">
        <v>0</v>
      </c>
      <c r="G12" s="38">
        <v>0</v>
      </c>
      <c r="H12" s="37">
        <f t="shared" si="0"/>
        <v>21434.601999999995</v>
      </c>
      <c r="I12" s="38">
        <v>0.7</v>
      </c>
      <c r="J12" s="37">
        <f>K12*N12</f>
        <v>9186.257999999998</v>
      </c>
      <c r="K12" s="39">
        <v>0.3</v>
      </c>
      <c r="N12" s="50">
        <f>ORÇAMENTO!I139</f>
        <v>30620.859999999997</v>
      </c>
    </row>
    <row r="13" spans="2:16" x14ac:dyDescent="0.2">
      <c r="B13" s="78" t="str">
        <f>ORÇAMENTO!D181</f>
        <v>TORRE DA CAIXA D'ÁGUA</v>
      </c>
      <c r="C13" s="79"/>
      <c r="D13" s="79"/>
      <c r="E13" s="79"/>
      <c r="F13" s="37">
        <f>G13*N13</f>
        <v>37131.545000000006</v>
      </c>
      <c r="G13" s="38">
        <v>0.5</v>
      </c>
      <c r="H13" s="37">
        <f t="shared" si="0"/>
        <v>37131.545000000006</v>
      </c>
      <c r="I13" s="38">
        <v>0.5</v>
      </c>
      <c r="J13" s="37">
        <v>0</v>
      </c>
      <c r="K13" s="39">
        <v>0</v>
      </c>
      <c r="N13" s="50">
        <f>ORÇAMENTO!I181</f>
        <v>74263.090000000011</v>
      </c>
    </row>
    <row r="14" spans="2:16" x14ac:dyDescent="0.2">
      <c r="B14" s="78" t="str">
        <f>ORÇAMENTO!D229</f>
        <v>INSTALAÇÕES DE GÁS</v>
      </c>
      <c r="C14" s="79"/>
      <c r="D14" s="79"/>
      <c r="E14" s="79"/>
      <c r="F14" s="37">
        <v>0</v>
      </c>
      <c r="G14" s="38">
        <v>0</v>
      </c>
      <c r="H14" s="37">
        <f t="shared" si="0"/>
        <v>864.62000000000012</v>
      </c>
      <c r="I14" s="38">
        <v>1</v>
      </c>
      <c r="J14" s="37">
        <v>0</v>
      </c>
      <c r="K14" s="39">
        <v>0</v>
      </c>
      <c r="N14" s="50">
        <f>ORÇAMENTO!I229</f>
        <v>864.62000000000012</v>
      </c>
    </row>
    <row r="15" spans="2:16" x14ac:dyDescent="0.2">
      <c r="B15" s="78" t="str">
        <f>ORÇAMENTO!D234</f>
        <v>PINTURA</v>
      </c>
      <c r="C15" s="79"/>
      <c r="D15" s="79"/>
      <c r="E15" s="79"/>
      <c r="F15" s="37">
        <v>0</v>
      </c>
      <c r="G15" s="38">
        <v>0</v>
      </c>
      <c r="H15" s="37">
        <f t="shared" si="0"/>
        <v>11145.294000000002</v>
      </c>
      <c r="I15" s="38">
        <v>0.2</v>
      </c>
      <c r="J15" s="37">
        <f>K15*N15</f>
        <v>44581.176000000007</v>
      </c>
      <c r="K15" s="39">
        <v>0.8</v>
      </c>
      <c r="N15" s="50">
        <f>ORÇAMENTO!I234</f>
        <v>55726.47</v>
      </c>
    </row>
    <row r="16" spans="2:16" x14ac:dyDescent="0.2">
      <c r="B16" s="78" t="str">
        <f>ORÇAMENTO!D248</f>
        <v>BANCADAS E DIVISÓRIAS</v>
      </c>
      <c r="C16" s="79"/>
      <c r="D16" s="79"/>
      <c r="E16" s="79"/>
      <c r="F16" s="37">
        <v>0</v>
      </c>
      <c r="G16" s="38">
        <v>0</v>
      </c>
      <c r="H16" s="37">
        <v>0</v>
      </c>
      <c r="I16" s="38">
        <v>0</v>
      </c>
      <c r="J16" s="37">
        <f>K16*N16</f>
        <v>43866.97</v>
      </c>
      <c r="K16" s="39">
        <v>1</v>
      </c>
      <c r="N16" s="50">
        <f>ORÇAMENTO!I248</f>
        <v>43866.97</v>
      </c>
    </row>
    <row r="17" spans="2:14" x14ac:dyDescent="0.2">
      <c r="B17" s="78" t="str">
        <f>ORÇAMENTO!D258</f>
        <v>IMPERMEABILIZAÇÃO</v>
      </c>
      <c r="C17" s="79"/>
      <c r="D17" s="79"/>
      <c r="E17" s="79"/>
      <c r="F17" s="37">
        <v>0</v>
      </c>
      <c r="G17" s="38">
        <v>0</v>
      </c>
      <c r="H17" s="37">
        <f>I17*N17</f>
        <v>2871.64</v>
      </c>
      <c r="I17" s="38">
        <v>1</v>
      </c>
      <c r="J17" s="37">
        <v>0</v>
      </c>
      <c r="K17" s="39">
        <v>0</v>
      </c>
      <c r="N17" s="50">
        <f>ORÇAMENTO!I258</f>
        <v>2871.64</v>
      </c>
    </row>
    <row r="18" spans="2:14" ht="12.75" thickBot="1" x14ac:dyDescent="0.25">
      <c r="B18" s="91" t="str">
        <f>ORÇAMENTO!D261</f>
        <v>PORTAS, JANELAS, PORTÃO E FECHAMENTO EM ACM</v>
      </c>
      <c r="C18" s="92"/>
      <c r="D18" s="92"/>
      <c r="E18" s="92"/>
      <c r="F18" s="40">
        <v>0</v>
      </c>
      <c r="G18" s="41">
        <v>0</v>
      </c>
      <c r="H18" s="40">
        <v>0</v>
      </c>
      <c r="I18" s="41">
        <v>0</v>
      </c>
      <c r="J18" s="40">
        <f>K18*N18</f>
        <v>131583.19</v>
      </c>
      <c r="K18" s="42">
        <v>1</v>
      </c>
      <c r="N18" s="50">
        <f>ORÇAMENTO!I261</f>
        <v>131583.19</v>
      </c>
    </row>
    <row r="19" spans="2:14" x14ac:dyDescent="0.2">
      <c r="B19" s="87" t="s">
        <v>542</v>
      </c>
      <c r="C19" s="88"/>
      <c r="D19" s="88"/>
      <c r="E19" s="88"/>
      <c r="F19" s="43">
        <f>SUM(F5:F18)</f>
        <v>184855.84540000002</v>
      </c>
      <c r="G19" s="44">
        <f>F20/N20</f>
        <v>0.24978629036469824</v>
      </c>
      <c r="H19" s="43">
        <f>SUM(H5:H18)</f>
        <v>272955.79840000003</v>
      </c>
      <c r="I19" s="44">
        <f>H19/N20</f>
        <v>0.36883127048721626</v>
      </c>
      <c r="J19" s="43">
        <f>SUM(J5:J18)</f>
        <v>282244.36620000005</v>
      </c>
      <c r="K19" s="48">
        <f>J19/N20</f>
        <v>0.38138243914808562</v>
      </c>
      <c r="N19" s="49"/>
    </row>
    <row r="20" spans="2:14" ht="12.75" thickBot="1" x14ac:dyDescent="0.25">
      <c r="B20" s="89" t="s">
        <v>543</v>
      </c>
      <c r="C20" s="90"/>
      <c r="D20" s="90"/>
      <c r="E20" s="90"/>
      <c r="F20" s="45">
        <f>F19</f>
        <v>184855.84540000002</v>
      </c>
      <c r="G20" s="46">
        <f>F20/N20</f>
        <v>0.24978629036469824</v>
      </c>
      <c r="H20" s="45">
        <f>H19+F20</f>
        <v>457811.64380000008</v>
      </c>
      <c r="I20" s="46">
        <f>I19+G20</f>
        <v>0.61861756085191444</v>
      </c>
      <c r="J20" s="45">
        <f>J19+H20</f>
        <v>740056.01000000013</v>
      </c>
      <c r="K20" s="47">
        <f>K19+I20</f>
        <v>1</v>
      </c>
      <c r="N20" s="51">
        <f>SUM(N5:N18)</f>
        <v>740056.01</v>
      </c>
    </row>
    <row r="21" spans="2:14" x14ac:dyDescent="0.2">
      <c r="B21" s="30"/>
      <c r="C21" s="30"/>
      <c r="D21" s="30"/>
      <c r="E21" s="30"/>
      <c r="F21" s="30"/>
      <c r="G21" s="30"/>
      <c r="H21" s="30"/>
      <c r="I21" s="30"/>
      <c r="J21" s="30"/>
      <c r="K21" s="30"/>
      <c r="N21" s="49"/>
    </row>
    <row r="22" spans="2:14" x14ac:dyDescent="0.2">
      <c r="N22" s="49"/>
    </row>
    <row r="23" spans="2:14" x14ac:dyDescent="0.2">
      <c r="N23" s="49"/>
    </row>
    <row r="28" spans="2:14" x14ac:dyDescent="0.2">
      <c r="B28" s="85" t="str">
        <f>ORÇAMENTO!A302</f>
        <v>NOME DO RESP.</v>
      </c>
      <c r="C28" s="85"/>
      <c r="D28" s="85"/>
      <c r="E28" s="85"/>
      <c r="F28" s="85"/>
      <c r="G28" s="85"/>
      <c r="H28" s="85"/>
      <c r="I28" s="85"/>
      <c r="J28" s="85"/>
      <c r="K28" s="85"/>
    </row>
    <row r="29" spans="2:14" x14ac:dyDescent="0.2">
      <c r="B29" s="86" t="str">
        <f>ORÇAMENTO!A303</f>
        <v>Engenheiro Civil - CREA XXXXX ou CAU</v>
      </c>
      <c r="C29" s="86"/>
      <c r="D29" s="86"/>
      <c r="E29" s="86"/>
      <c r="F29" s="86"/>
      <c r="G29" s="86"/>
      <c r="H29" s="86"/>
      <c r="I29" s="86"/>
      <c r="J29" s="86"/>
      <c r="K29" s="86"/>
    </row>
    <row r="37" spans="2:11" x14ac:dyDescent="0.2">
      <c r="B37" s="85" t="str">
        <f>ORÇAMENTO!A294</f>
        <v>EMPRESA</v>
      </c>
      <c r="C37" s="85"/>
      <c r="D37" s="85"/>
      <c r="E37" s="85"/>
      <c r="F37" s="85"/>
      <c r="G37" s="85"/>
      <c r="H37" s="85"/>
      <c r="I37" s="85"/>
      <c r="J37" s="85"/>
      <c r="K37" s="85"/>
    </row>
    <row r="38" spans="2:11" x14ac:dyDescent="0.2">
      <c r="B38" s="86" t="str">
        <f>ORÇAMENTO!A295</f>
        <v>CNPJ</v>
      </c>
      <c r="C38" s="86"/>
      <c r="D38" s="86"/>
      <c r="E38" s="86"/>
      <c r="F38" s="86"/>
      <c r="G38" s="86"/>
      <c r="H38" s="86"/>
      <c r="I38" s="86"/>
      <c r="J38" s="86"/>
      <c r="K38" s="86"/>
    </row>
  </sheetData>
  <sheetProtection algorithmName="SHA-512" hashValue="CBuv2YbodIO+8AZPxYHtfyd5ih3tx1QRLAMH8Cuo6j8rrWUHJtMKC1k/7yFk/Awakftx5sw5T0kGCAxT5Tl+5g==" saltValue="X7M5JVWmPyKxpRBtzNucHA==" spinCount="100000" sheet="1" objects="1" scenarios="1"/>
  <mergeCells count="26">
    <mergeCell ref="B28:K28"/>
    <mergeCell ref="B29:K29"/>
    <mergeCell ref="B37:K37"/>
    <mergeCell ref="B38:K38"/>
    <mergeCell ref="B11:E11"/>
    <mergeCell ref="B12:E12"/>
    <mergeCell ref="B13:E13"/>
    <mergeCell ref="B19:E19"/>
    <mergeCell ref="B20:E20"/>
    <mergeCell ref="B14:E14"/>
    <mergeCell ref="B15:E15"/>
    <mergeCell ref="B16:E16"/>
    <mergeCell ref="B17:E17"/>
    <mergeCell ref="B18:E18"/>
    <mergeCell ref="B10:E10"/>
    <mergeCell ref="B2:K2"/>
    <mergeCell ref="B3:E4"/>
    <mergeCell ref="F3:K3"/>
    <mergeCell ref="F4:G4"/>
    <mergeCell ref="H4:I4"/>
    <mergeCell ref="J4:K4"/>
    <mergeCell ref="B5:E5"/>
    <mergeCell ref="B6:E6"/>
    <mergeCell ref="B7:E7"/>
    <mergeCell ref="B8:E8"/>
    <mergeCell ref="B9:E9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ORÇAMENTO</vt:lpstr>
      <vt:lpstr>CRONOGRAMA F-F</vt:lpstr>
      <vt:lpstr>'CRONOGRAMA F-F'!Area_de_impressao</vt:lpstr>
      <vt:lpstr>ORÇAMENTO!Area_de_impressao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ENGENHARIA</cp:lastModifiedBy>
  <cp:lastPrinted>2024-12-10T16:53:26Z</cp:lastPrinted>
  <dcterms:created xsi:type="dcterms:W3CDTF">2024-12-09T21:54:31Z</dcterms:created>
  <dcterms:modified xsi:type="dcterms:W3CDTF">2024-12-13T16:21:23Z</dcterms:modified>
</cp:coreProperties>
</file>